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pfa-my.sharepoint.com/personal/hollie_markey_cipfa_org/Documents/Documents/"/>
    </mc:Choice>
  </mc:AlternateContent>
  <xr:revisionPtr revIDLastSave="0" documentId="8_{FB1C903F-0E88-485B-A1DA-96EA85FF1E49}" xr6:coauthVersionLast="47" xr6:coauthVersionMax="47" xr10:uidLastSave="{00000000-0000-0000-0000-000000000000}"/>
  <bookViews>
    <workbookView xWindow="-108" yWindow="-108" windowWidth="23256" windowHeight="12576" xr2:uid="{21EC8A57-FF2C-1F4B-BA42-FB2E67018482}"/>
  </bookViews>
  <sheets>
    <sheet name="1a MTFS" sheetId="1" r:id="rId1"/>
    <sheet name="MTFS baseline" sheetId="6" r:id="rId2"/>
    <sheet name="2a Fleet NPV" sheetId="4" r:id="rId3"/>
    <sheet name="BlueLine" sheetId="2" r:id="rId4"/>
    <sheet name="Background - Fleet mngt budgets" sheetId="3" r:id="rId5"/>
    <sheet name="Sheet1" sheetId="5" r:id="rId6"/>
  </sheets>
  <definedNames>
    <definedName name="_ftn1" localSheetId="4">'Background - Fleet mngt budgets'!$B$24</definedName>
    <definedName name="_ftnref1" localSheetId="4">'Background - Fleet mngt budgets'!#REF!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" i="1" l="1"/>
  <c r="I66" i="1"/>
  <c r="E94" i="1"/>
  <c r="F94" i="1"/>
  <c r="G94" i="1"/>
  <c r="D94" i="1"/>
  <c r="E82" i="1"/>
  <c r="F82" i="1"/>
  <c r="G82" i="1"/>
  <c r="D82" i="1"/>
  <c r="E79" i="1"/>
  <c r="D79" i="1"/>
  <c r="I39" i="1"/>
  <c r="I14" i="1"/>
  <c r="C11" i="1"/>
  <c r="E11" i="1" s="1"/>
  <c r="D38" i="1"/>
  <c r="E7" i="6"/>
  <c r="F7" i="6" s="1"/>
  <c r="E12" i="6"/>
  <c r="F12" i="6" s="1"/>
  <c r="G12" i="6" s="1"/>
  <c r="D14" i="6"/>
  <c r="E14" i="6"/>
  <c r="D24" i="6"/>
  <c r="E24" i="6"/>
  <c r="F24" i="6"/>
  <c r="G24" i="6"/>
  <c r="D26" i="6"/>
  <c r="E26" i="6"/>
  <c r="G14" i="1"/>
  <c r="G60" i="1" s="1"/>
  <c r="F14" i="1"/>
  <c r="F60" i="1" s="1"/>
  <c r="C10" i="2"/>
  <c r="C9" i="2"/>
  <c r="F7" i="3"/>
  <c r="F9" i="3"/>
  <c r="E26" i="4"/>
  <c r="E25" i="4"/>
  <c r="D8" i="3"/>
  <c r="C8" i="3"/>
  <c r="E39" i="4"/>
  <c r="F39" i="4" s="1"/>
  <c r="E40" i="4"/>
  <c r="F40" i="4" s="1"/>
  <c r="E41" i="4"/>
  <c r="F41" i="4" s="1"/>
  <c r="E42" i="4"/>
  <c r="G42" i="4" s="1"/>
  <c r="E43" i="4"/>
  <c r="F43" i="4" s="1"/>
  <c r="E44" i="4"/>
  <c r="F44" i="4" s="1"/>
  <c r="E45" i="4"/>
  <c r="E46" i="4"/>
  <c r="E47" i="4"/>
  <c r="E48" i="4"/>
  <c r="F48" i="4" s="1"/>
  <c r="E49" i="4"/>
  <c r="F49" i="4" s="1"/>
  <c r="E50" i="4"/>
  <c r="G50" i="4" s="1"/>
  <c r="C52" i="4"/>
  <c r="E16" i="4"/>
  <c r="F16" i="4"/>
  <c r="G16" i="4"/>
  <c r="H16" i="4"/>
  <c r="I16" i="4"/>
  <c r="J16" i="4"/>
  <c r="K16" i="4"/>
  <c r="L16" i="4"/>
  <c r="M16" i="4"/>
  <c r="N16" i="4"/>
  <c r="D16" i="4"/>
  <c r="D57" i="1"/>
  <c r="E57" i="1" s="1"/>
  <c r="G56" i="1"/>
  <c r="G78" i="1" s="1"/>
  <c r="F56" i="1"/>
  <c r="F78" i="1" s="1"/>
  <c r="E56" i="1"/>
  <c r="E78" i="1" s="1"/>
  <c r="F26" i="4"/>
  <c r="G26" i="4" s="1"/>
  <c r="H26" i="4" s="1"/>
  <c r="I26" i="4" s="1"/>
  <c r="J26" i="4" s="1"/>
  <c r="K26" i="4" s="1"/>
  <c r="L26" i="4" s="1"/>
  <c r="M26" i="4" s="1"/>
  <c r="N26" i="4" s="1"/>
  <c r="F25" i="4"/>
  <c r="D14" i="4"/>
  <c r="E12" i="4"/>
  <c r="D5" i="1"/>
  <c r="D12" i="1" s="1"/>
  <c r="D14" i="1"/>
  <c r="D60" i="1" s="1"/>
  <c r="D31" i="3"/>
  <c r="C31" i="3"/>
  <c r="D21" i="3"/>
  <c r="D33" i="3" s="1"/>
  <c r="C21" i="3"/>
  <c r="C33" i="3" s="1"/>
  <c r="C10" i="1"/>
  <c r="F10" i="1" s="1"/>
  <c r="G10" i="1" s="1"/>
  <c r="G35" i="1" s="1"/>
  <c r="C7" i="1"/>
  <c r="E7" i="1" s="1"/>
  <c r="E8" i="1" s="1"/>
  <c r="G6" i="1"/>
  <c r="F6" i="1"/>
  <c r="E6" i="1"/>
  <c r="E33" i="1" s="1"/>
  <c r="E14" i="1"/>
  <c r="E60" i="1" s="1"/>
  <c r="F35" i="1" l="1"/>
  <c r="F11" i="1"/>
  <c r="G11" i="1" s="1"/>
  <c r="G36" i="1" s="1"/>
  <c r="E36" i="1"/>
  <c r="F14" i="6"/>
  <c r="F26" i="6" s="1"/>
  <c r="G7" i="6"/>
  <c r="G14" i="6" s="1"/>
  <c r="G26" i="6" s="1"/>
  <c r="E9" i="1"/>
  <c r="E29" i="1" s="1"/>
  <c r="F50" i="4"/>
  <c r="H50" i="4" s="1"/>
  <c r="F42" i="4"/>
  <c r="H42" i="4" s="1"/>
  <c r="E52" i="4"/>
  <c r="F46" i="4"/>
  <c r="G45" i="4"/>
  <c r="G41" i="4"/>
  <c r="H41" i="4" s="1"/>
  <c r="G48" i="4"/>
  <c r="H48" i="4" s="1"/>
  <c r="G46" i="4"/>
  <c r="F45" i="4"/>
  <c r="G44" i="4"/>
  <c r="H44" i="4" s="1"/>
  <c r="G40" i="4"/>
  <c r="H40" i="4" s="1"/>
  <c r="G47" i="4"/>
  <c r="F47" i="4"/>
  <c r="H47" i="4" s="1"/>
  <c r="G39" i="4"/>
  <c r="H39" i="4" s="1"/>
  <c r="G43" i="4"/>
  <c r="H43" i="4" s="1"/>
  <c r="G49" i="4"/>
  <c r="H49" i="4" s="1"/>
  <c r="D18" i="4"/>
  <c r="D16" i="1"/>
  <c r="D55" i="1"/>
  <c r="D58" i="1" s="1"/>
  <c r="D62" i="1" s="1"/>
  <c r="C16" i="2"/>
  <c r="E27" i="4"/>
  <c r="G25" i="4"/>
  <c r="F27" i="4"/>
  <c r="E5" i="1"/>
  <c r="E10" i="1"/>
  <c r="E35" i="1" s="1"/>
  <c r="F7" i="1"/>
  <c r="E38" i="1" l="1"/>
  <c r="E50" i="1" s="1"/>
  <c r="F36" i="1"/>
  <c r="F8" i="1"/>
  <c r="F9" i="1"/>
  <c r="D18" i="1"/>
  <c r="H45" i="4"/>
  <c r="H46" i="4"/>
  <c r="H52" i="4"/>
  <c r="E29" i="4" s="1"/>
  <c r="F29" i="4" s="1"/>
  <c r="G29" i="4" s="1"/>
  <c r="H29" i="4" s="1"/>
  <c r="I29" i="4" s="1"/>
  <c r="J29" i="4" s="1"/>
  <c r="K29" i="4" s="1"/>
  <c r="L29" i="4" s="1"/>
  <c r="M29" i="4" s="1"/>
  <c r="N29" i="4" s="1"/>
  <c r="F52" i="4"/>
  <c r="G52" i="4"/>
  <c r="D64" i="1"/>
  <c r="H25" i="4"/>
  <c r="G27" i="4"/>
  <c r="E12" i="1"/>
  <c r="E16" i="1" s="1"/>
  <c r="E55" i="1"/>
  <c r="G7" i="1"/>
  <c r="G5" i="1"/>
  <c r="G55" i="1"/>
  <c r="F55" i="1"/>
  <c r="F5" i="1"/>
  <c r="F29" i="1" l="1"/>
  <c r="F38" i="1"/>
  <c r="F50" i="1" s="1"/>
  <c r="G8" i="1"/>
  <c r="G9" i="1"/>
  <c r="E58" i="1"/>
  <c r="E62" i="1" s="1"/>
  <c r="E64" i="1" s="1"/>
  <c r="F58" i="1"/>
  <c r="F62" i="1" s="1"/>
  <c r="F64" i="1" s="1"/>
  <c r="G58" i="1"/>
  <c r="G62" i="1" s="1"/>
  <c r="G64" i="1" s="1"/>
  <c r="E31" i="4"/>
  <c r="E13" i="4" s="1"/>
  <c r="G31" i="4"/>
  <c r="G13" i="4" s="1"/>
  <c r="F31" i="4"/>
  <c r="F13" i="4" s="1"/>
  <c r="E18" i="1"/>
  <c r="G14" i="4"/>
  <c r="G18" i="4" s="1"/>
  <c r="I25" i="4"/>
  <c r="H27" i="4"/>
  <c r="H31" i="4" s="1"/>
  <c r="H13" i="4" s="1"/>
  <c r="F12" i="1"/>
  <c r="F16" i="1" s="1"/>
  <c r="F18" i="1" s="1"/>
  <c r="G29" i="1" l="1"/>
  <c r="G38" i="1" s="1"/>
  <c r="G50" i="1" s="1"/>
  <c r="G12" i="1"/>
  <c r="G16" i="1" s="1"/>
  <c r="G18" i="1" s="1"/>
  <c r="G20" i="1" s="1"/>
  <c r="G66" i="1"/>
  <c r="E14" i="4"/>
  <c r="E18" i="4" s="1"/>
  <c r="F14" i="4"/>
  <c r="F18" i="4" s="1"/>
  <c r="I27" i="4"/>
  <c r="I31" i="4" s="1"/>
  <c r="I13" i="4" s="1"/>
  <c r="J25" i="4"/>
  <c r="H14" i="4"/>
  <c r="H18" i="4" s="1"/>
  <c r="J27" i="4" l="1"/>
  <c r="J31" i="4" s="1"/>
  <c r="J13" i="4" s="1"/>
  <c r="K25" i="4"/>
  <c r="I14" i="4"/>
  <c r="I18" i="4" s="1"/>
  <c r="K27" i="4" l="1"/>
  <c r="K31" i="4" s="1"/>
  <c r="K13" i="4" s="1"/>
  <c r="L25" i="4"/>
  <c r="J14" i="4"/>
  <c r="J18" i="4" s="1"/>
  <c r="L27" i="4" l="1"/>
  <c r="L31" i="4" s="1"/>
  <c r="L13" i="4" s="1"/>
  <c r="M25" i="4"/>
  <c r="K14" i="4"/>
  <c r="K18" i="4" s="1"/>
  <c r="M27" i="4" l="1"/>
  <c r="M31" i="4" s="1"/>
  <c r="M13" i="4" s="1"/>
  <c r="N25" i="4"/>
  <c r="N27" i="4" s="1"/>
  <c r="N31" i="4" s="1"/>
  <c r="N13" i="4" s="1"/>
  <c r="L14" i="4"/>
  <c r="L18" i="4" s="1"/>
  <c r="N14" i="4" l="1"/>
  <c r="N18" i="4" s="1"/>
  <c r="M14" i="4"/>
  <c r="M18" i="4" s="1"/>
  <c r="O1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tc={66CF5CFE-8C8B-4694-8044-A9C048AF082E}</author>
    <author>tc={FAED70D8-132E-AF45-AA64-EB691604B4A8}</author>
  </authors>
  <commentList>
    <comment ref="E12" authorId="0" shapeId="0" xr:uid="{66CF5CFE-8C8B-4694-8044-A9C048AF082E}">
      <text>
        <t>[Threaded comment]
Your version of Excel allows you to read this threaded comment; however, any edits to it will get removed if the file is opened in a newer version of Excel. Learn more: https://go.microsoft.com/fwlink/?linkid=870924
Comment:
    Or Year 0</t>
      </text>
    </comment>
    <comment ref="G38" authorId="1" shapeId="0" xr:uid="{FAED70D8-132E-AF45-AA64-EB691604B4A8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as average rate paid currently</t>
      </text>
    </comment>
  </commentList>
</comments>
</file>

<file path=xl/sharedStrings.xml><?xml version="1.0" encoding="utf-8"?>
<sst xmlns="http://schemas.openxmlformats.org/spreadsheetml/2006/main" count="235" uniqueCount="135">
  <si>
    <t>MTFS - baseline version</t>
  </si>
  <si>
    <t>2023 budget</t>
  </si>
  <si>
    <t>2024</t>
  </si>
  <si>
    <t>2025</t>
  </si>
  <si>
    <t>2026</t>
  </si>
  <si>
    <t>£'000</t>
  </si>
  <si>
    <t>Comments</t>
  </si>
  <si>
    <t>Marks</t>
  </si>
  <si>
    <t>Police officer pay &amp; pensions</t>
  </si>
  <si>
    <t>Police staff pay &amp; pensions</t>
  </si>
  <si>
    <t>Training</t>
  </si>
  <si>
    <t>Premises</t>
  </si>
  <si>
    <t>Fleet management</t>
  </si>
  <si>
    <t>BlueLine contract</t>
  </si>
  <si>
    <t>Other operating budgets</t>
  </si>
  <si>
    <t>Capital financing charges</t>
  </si>
  <si>
    <t>Total expenditure</t>
  </si>
  <si>
    <t>Funded from:</t>
  </si>
  <si>
    <t>Police Grant</t>
  </si>
  <si>
    <t>Local taxation</t>
  </si>
  <si>
    <t>Income from other forces</t>
  </si>
  <si>
    <t>Proceeds of crime income</t>
  </si>
  <si>
    <t>Use of reserves</t>
  </si>
  <si>
    <t>Total funding</t>
  </si>
  <si>
    <t>Budget savings to identify</t>
  </si>
  <si>
    <t>MTFS - option 1 - Insourcing</t>
  </si>
  <si>
    <t>Original total expenditure</t>
  </si>
  <si>
    <t>Remove BlueLine contract</t>
  </si>
  <si>
    <t>Additional staff pay</t>
  </si>
  <si>
    <t>Taken from BlueLine tab and inc 3% pa</t>
  </si>
  <si>
    <t>Additional staff pensions</t>
  </si>
  <si>
    <t>96% of staff in scheme; rate of 23% of salary</t>
  </si>
  <si>
    <t>Sub-contracts</t>
  </si>
  <si>
    <t xml:space="preserve">5% price cut then inc by 3% pa </t>
  </si>
  <si>
    <t>Other expenses</t>
  </si>
  <si>
    <t>Increase by 3% pa over BlueLine amount</t>
  </si>
  <si>
    <t>Revised total expenditure</t>
  </si>
  <si>
    <t>Revised budget savings to make</t>
  </si>
  <si>
    <t>Net improvement</t>
  </si>
  <si>
    <t>Cumulative net improvement</t>
  </si>
  <si>
    <t>MTFS - option 2 - Re-procurement</t>
  </si>
  <si>
    <t>Reduce BlueLine expenditure by 10%</t>
  </si>
  <si>
    <t>10% is assumption per CFO</t>
  </si>
  <si>
    <t>Procurement consultants</t>
  </si>
  <si>
    <t>2% of annual contract value split over 2 years</t>
  </si>
  <si>
    <t>Merged fleet management NPV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</si>
  <si>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</si>
  <si>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</si>
  <si>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</si>
  <si>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</si>
  <si>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</si>
  <si>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</si>
  <si>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</si>
  <si>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</si>
  <si>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</si>
  <si>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</si>
  <si>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</si>
  <si>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Total</t>
  </si>
  <si>
    <t>Land purchase</t>
  </si>
  <si>
    <t>Works on site</t>
  </si>
  <si>
    <t>Severance pay</t>
  </si>
  <si>
    <t>Savings on employee expenses</t>
  </si>
  <si>
    <t>Taken from row 31</t>
  </si>
  <si>
    <t>Total cash outflow/(inflow)</t>
  </si>
  <si>
    <t>Discount factor</t>
  </si>
  <si>
    <t>PV of cash flows</t>
  </si>
  <si>
    <t>Employee expenses - current arrangements</t>
  </si>
  <si>
    <t>Police</t>
  </si>
  <si>
    <t>Fire</t>
  </si>
  <si>
    <t>Sum</t>
  </si>
  <si>
    <t>Proposed structure employee expenses (see workings)</t>
  </si>
  <si>
    <t>See calculations below</t>
  </si>
  <si>
    <t>Annual savings on employee costs</t>
  </si>
  <si>
    <t>Proposed combined structure</t>
  </si>
  <si>
    <t>FTEs</t>
  </si>
  <si>
    <t>Salary</t>
  </si>
  <si>
    <t>Budget</t>
  </si>
  <si>
    <t>NSIF</t>
  </si>
  <si>
    <t>Pension</t>
  </si>
  <si>
    <t>Joint Transport Service Manager</t>
  </si>
  <si>
    <t>Workshop Manager</t>
  </si>
  <si>
    <t>Senior Support Officer</t>
  </si>
  <si>
    <t>Workshop Supervisor</t>
  </si>
  <si>
    <t>Mobile Vehicle Mechanic</t>
  </si>
  <si>
    <t>Vehicle Technician</t>
  </si>
  <si>
    <t>Ladder Technician</t>
  </si>
  <si>
    <t>Operational Equipment Officer</t>
  </si>
  <si>
    <t>Support Officer</t>
  </si>
  <si>
    <t>Parts Person</t>
  </si>
  <si>
    <t>Store Keeper</t>
  </si>
  <si>
    <t>Orderly</t>
  </si>
  <si>
    <t>This total is used above in row 29</t>
  </si>
  <si>
    <t>BlueLine operating expenses 2023</t>
  </si>
  <si>
    <t>Salaries: permanent employees</t>
  </si>
  <si>
    <t>Salaries: temporary employees</t>
  </si>
  <si>
    <t>Employer's pension contribution</t>
  </si>
  <si>
    <t>National Social Insurance contribution</t>
  </si>
  <si>
    <t>Training expenses</t>
  </si>
  <si>
    <t>Premises expenses</t>
  </si>
  <si>
    <t>Transport and travel</t>
  </si>
  <si>
    <t>Contracts</t>
  </si>
  <si>
    <t>Head Office support charges</t>
  </si>
  <si>
    <t>Total expenses</t>
  </si>
  <si>
    <t>Fleet management budgets 2023</t>
  </si>
  <si>
    <t>Fire &amp; Rescue</t>
  </si>
  <si>
    <t>Employees</t>
  </si>
  <si>
    <t>Salaries</t>
  </si>
  <si>
    <t>National Social Insurance</t>
  </si>
  <si>
    <t>Pension contribution</t>
  </si>
  <si>
    <t>Average rate is 19.8%</t>
  </si>
  <si>
    <t>Energy &amp; water</t>
  </si>
  <si>
    <t>Repairs and maintenance</t>
  </si>
  <si>
    <t>Cleaning</t>
  </si>
  <si>
    <t>Transport</t>
  </si>
  <si>
    <t>Vehicle fuel</t>
  </si>
  <si>
    <t>Tyres</t>
  </si>
  <si>
    <t>Other transport expenses</t>
  </si>
  <si>
    <t>Supplies and Services</t>
  </si>
  <si>
    <t>Telecoms</t>
  </si>
  <si>
    <t>Equipment</t>
  </si>
  <si>
    <t>Income</t>
  </si>
  <si>
    <t>Deficit</t>
  </si>
  <si>
    <t>Additional NSI</t>
  </si>
  <si>
    <t>N.B. 105 and 105 would also be acceptable (2% of current BL contract price)</t>
  </si>
  <si>
    <t>Additional other expenses</t>
  </si>
  <si>
    <t>N.B. This could be partly included in Training (13, 27, 27) and partly in Other operating budgets (transport) (55, 114, 117)</t>
  </si>
  <si>
    <t>N.B. This could be included in Other operating budgets</t>
  </si>
  <si>
    <t>Alternative presentation - MTFS for Option 1 insourcing (marks duplicated)</t>
  </si>
  <si>
    <t>Alternative presentation - MTFS for Option 2 reprocuring (marks duplicated)</t>
  </si>
  <si>
    <t>N.B. this could be included in other operating budgets. 105, 105 is also acceptable as based on BL contract before saving.</t>
  </si>
  <si>
    <t>TOTAL CALCULATION MARKS</t>
  </si>
  <si>
    <t>Total marks option 1</t>
  </si>
  <si>
    <t>Total marks option 2</t>
  </si>
  <si>
    <t>Also given for 23% - well-justified pension rate</t>
  </si>
  <si>
    <t>One each for salary, NSI and pensions as indicated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</si>
</sst>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b/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5" fontId="3" fillId="0" borderId="0" xfId="1" applyNumberFormat="1" applyFont="1"/>
    <xf numFmtId="165" fontId="2" fillId="0" borderId="0" xfId="1" applyNumberFormat="1" applyFont="1"/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165" fontId="2" fillId="0" borderId="1" xfId="1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2" fillId="0" borderId="2" xfId="1" applyNumberFormat="1" applyFont="1" applyBorder="1"/>
    <xf numFmtId="10" fontId="3" fillId="0" borderId="0" xfId="0" applyNumberFormat="1" applyFont="1"/>
    <xf numFmtId="1" fontId="3" fillId="0" borderId="0" xfId="0" applyNumberFormat="1" applyFont="1"/>
    <xf numFmtId="1" fontId="3" fillId="0" borderId="2" xfId="0" applyNumberFormat="1" applyFont="1" applyBorder="1"/>
    <xf numFmtId="165" fontId="2" fillId="0" borderId="0" xfId="1" applyNumberFormat="1" applyFont="1" applyBorder="1"/>
    <xf numFmtId="1" fontId="2" fillId="0" borderId="0" xfId="0" applyNumberFormat="1" applyFont="1"/>
    <xf numFmtId="166" fontId="3" fillId="0" borderId="0" xfId="1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65" fontId="7" fillId="0" borderId="0" xfId="1" applyNumberFormat="1" applyFont="1"/>
    <xf numFmtId="0" fontId="8" fillId="0" borderId="0" xfId="0" applyFont="1"/>
    <xf numFmtId="165" fontId="8" fillId="0" borderId="0" xfId="1" applyNumberFormat="1" applyFont="1"/>
    <xf numFmtId="0" fontId="3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9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wrapText="1"/>
    </xf>
    <xf numFmtId="0" fontId="5" fillId="0" borderId="0" xfId="0" applyFont="1"/>
    <xf numFmtId="0" fontId="3" fillId="0" borderId="3" xfId="0" applyFont="1" applyBorder="1"/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ary Bandy" id="{B21EDE88-06EE-B74A-91DC-226E17AEBF04}" userId="Gary Bandy" providerId="None"/>
  <person displayName="Kate Dellow" id="{70719314-35F8-4A51-BDB5-1B55755FF9EE}" userId="S::kate@figureoutmoney.co.uk::f8521493-ff61-4d75-8bec-f7ebb42836b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2" dT="2023-06-12T09:57:58.10" personId="{70719314-35F8-4A51-BDB5-1B55755FF9EE}" id="{66CF5CFE-8C8B-4694-8044-A9C048AF082E}">
    <text>Or Year 0</text>
  </threadedComment>
  <threadedComment ref="G38" dT="2023-03-30T09:57:45.04" personId="{B21EDE88-06EE-B74A-91DC-226E17AEBF04}" id="{FAED70D8-132E-AF45-AA64-EB691604B4A8}">
    <text>Calculated as average rate paid currently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BE81-8CF1-5A41-91F7-2F1479137CA8}">
  <sheetPr>
    <pageSetUpPr fitToPage="1"/>
  </sheetPr>
  <dimension ref="B2:J96"/>
  <sheetViews>
    <sheetView showGridLines="0" tabSelected="1" workbookViewId="0"/>
  </sheetViews>
  <sheetFormatPr defaultColWidth="10.796875" defaultRowHeight="15.6" x14ac:dyDescent="0.3"/>
  <cols>
    <col min="1" max="1" width="10.796875" style="2"/>
    <col min="2" max="2" width="32.796875" style="2" bestFit="1" customWidth="1"/>
    <col min="3" max="3" width="10.796875" style="2"/>
    <col min="4" max="7" width="13.5" style="2" bestFit="1" customWidth="1"/>
    <col min="8" max="8" width="46" style="2" bestFit="1" customWidth="1"/>
    <col min="9" max="9" width="10.796875" style="14"/>
    <col min="10" max="16384" width="10.796875" style="2"/>
  </cols>
  <sheetData>
    <row r="2" spans="2:9" ht="13.8" x14ac:dyDescent="0.25">
      <c r="B2" s="1" t="s">
        <v>25</v>
      </c>
      <c r="H2" s="2" t="s">
        <v>6</v>
      </c>
      <c r="I2" s="13" t="s">
        <v>7</v>
      </c>
    </row>
    <row r="3" spans="2:9" x14ac:dyDescent="0.3">
      <c r="B3" s="1"/>
      <c r="D3" s="7">
        <v>2023</v>
      </c>
      <c r="E3" s="4" t="s">
        <v>2</v>
      </c>
      <c r="F3" s="4" t="s">
        <v>3</v>
      </c>
      <c r="G3" s="4" t="s">
        <v>4</v>
      </c>
    </row>
    <row r="4" spans="2:9" x14ac:dyDescent="0.3">
      <c r="D4" s="3" t="s">
        <v>5</v>
      </c>
      <c r="E4" s="3" t="s">
        <v>5</v>
      </c>
      <c r="F4" s="3" t="s">
        <v>5</v>
      </c>
      <c r="G4" s="3" t="s">
        <v>5</v>
      </c>
    </row>
    <row r="5" spans="2:9" ht="21" customHeight="1" x14ac:dyDescent="0.3">
      <c r="B5" s="2" t="s">
        <v>26</v>
      </c>
      <c r="D5" s="8">
        <f>'MTFS baseline'!D14</f>
        <v>113159</v>
      </c>
      <c r="E5" s="8">
        <f>'MTFS baseline'!E14</f>
        <v>116052.34</v>
      </c>
      <c r="F5" s="8">
        <f>'MTFS baseline'!F14</f>
        <v>118892.6468</v>
      </c>
      <c r="G5" s="8">
        <f>'MTFS baseline'!G14</f>
        <v>121022.079736</v>
      </c>
    </row>
    <row r="6" spans="2:9" x14ac:dyDescent="0.3">
      <c r="B6" s="2" t="s">
        <v>27</v>
      </c>
      <c r="E6" s="8">
        <f>'MTFS baseline'!E11/2*-1</f>
        <v>-5487.5</v>
      </c>
      <c r="F6" s="8">
        <f>-'MTFS baseline'!F11</f>
        <v>-11475</v>
      </c>
      <c r="G6" s="8">
        <f>-'MTFS baseline'!G11</f>
        <v>-11930</v>
      </c>
      <c r="I6" s="14">
        <v>1</v>
      </c>
    </row>
    <row r="7" spans="2:9" x14ac:dyDescent="0.3">
      <c r="B7" s="2" t="s">
        <v>28</v>
      </c>
      <c r="C7" s="2">
        <f>BlueLine!C7+BlueLine!C8</f>
        <v>5871</v>
      </c>
      <c r="E7" s="8">
        <f>C7*1.03/2</f>
        <v>3023.5650000000001</v>
      </c>
      <c r="F7" s="8">
        <f>E7*1.03*2</f>
        <v>6228.5439000000006</v>
      </c>
      <c r="G7" s="8">
        <f>F7*1.03</f>
        <v>6415.4002170000003</v>
      </c>
      <c r="H7" s="2" t="s">
        <v>29</v>
      </c>
      <c r="I7" s="14">
        <v>2</v>
      </c>
    </row>
    <row r="8" spans="2:9" x14ac:dyDescent="0.3">
      <c r="B8" s="2" t="s">
        <v>30</v>
      </c>
      <c r="E8" s="8">
        <f>E7*0.96*0.23</f>
        <v>667.60315200000002</v>
      </c>
      <c r="F8" s="8">
        <f>F7*0.96*0.23</f>
        <v>1375.2624931200003</v>
      </c>
      <c r="G8" s="8">
        <f>G7*0.96*0.23</f>
        <v>1416.5203679136002</v>
      </c>
      <c r="H8" s="2" t="s">
        <v>31</v>
      </c>
      <c r="I8" s="14">
        <v>1</v>
      </c>
    </row>
    <row r="9" spans="2:9" x14ac:dyDescent="0.3">
      <c r="B9" s="2" t="s">
        <v>122</v>
      </c>
      <c r="E9" s="8">
        <f>E7*0.13</f>
        <v>393.06345000000005</v>
      </c>
      <c r="F9" s="8">
        <f t="shared" ref="F9:G9" si="0">F7*0.13</f>
        <v>809.71070700000007</v>
      </c>
      <c r="G9" s="8">
        <f t="shared" si="0"/>
        <v>834.00202821000005</v>
      </c>
      <c r="I9" s="14">
        <v>1</v>
      </c>
    </row>
    <row r="10" spans="2:9" x14ac:dyDescent="0.3">
      <c r="B10" s="2" t="s">
        <v>32</v>
      </c>
      <c r="C10" s="2">
        <f>BlueLine!C14</f>
        <v>2743</v>
      </c>
      <c r="E10" s="8">
        <f>C10*0.95/2*1.03</f>
        <v>1342.0127500000001</v>
      </c>
      <c r="F10" s="8">
        <f>C10*0.95*1.03*1.03</f>
        <v>2764.5462650000004</v>
      </c>
      <c r="G10" s="8">
        <f>F10*1.03</f>
        <v>2847.4826529500006</v>
      </c>
      <c r="H10" s="2" t="s">
        <v>33</v>
      </c>
      <c r="I10" s="14">
        <v>2</v>
      </c>
    </row>
    <row r="11" spans="2:9" x14ac:dyDescent="0.3">
      <c r="B11" s="2" t="s">
        <v>34</v>
      </c>
      <c r="C11" s="2">
        <f>BlueLine!C11+BlueLine!C13</f>
        <v>132</v>
      </c>
      <c r="E11" s="8">
        <f>C11/2*1.03</f>
        <v>67.98</v>
      </c>
      <c r="F11" s="8">
        <f>E11*2*1.03</f>
        <v>140.03880000000001</v>
      </c>
      <c r="G11" s="8">
        <f>F11*1.03</f>
        <v>144.23996400000001</v>
      </c>
      <c r="H11" s="2" t="s">
        <v>35</v>
      </c>
      <c r="I11" s="14">
        <v>1</v>
      </c>
    </row>
    <row r="12" spans="2:9" x14ac:dyDescent="0.3">
      <c r="B12" s="2" t="s">
        <v>36</v>
      </c>
      <c r="D12" s="9">
        <f>SUM(D5:D11)</f>
        <v>113159</v>
      </c>
      <c r="E12" s="9">
        <f t="shared" ref="E12:G12" si="1">SUM(E5:E11)</f>
        <v>116059.06435199999</v>
      </c>
      <c r="F12" s="9">
        <f t="shared" si="1"/>
        <v>118735.74896512</v>
      </c>
      <c r="G12" s="9">
        <f t="shared" si="1"/>
        <v>120749.7249660736</v>
      </c>
      <c r="I12" s="14">
        <v>0.5</v>
      </c>
    </row>
    <row r="13" spans="2:9" x14ac:dyDescent="0.3">
      <c r="D13" s="1"/>
      <c r="E13" s="1"/>
      <c r="F13" s="1"/>
      <c r="G13" s="1"/>
    </row>
    <row r="14" spans="2:9" x14ac:dyDescent="0.3">
      <c r="B14" s="2" t="s">
        <v>23</v>
      </c>
      <c r="D14" s="9">
        <f>'MTFS baseline'!D24</f>
        <v>113159</v>
      </c>
      <c r="E14" s="9">
        <f>'MTFS baseline'!E24</f>
        <v>112279</v>
      </c>
      <c r="F14" s="9">
        <f>'MTFS baseline'!F24</f>
        <v>113908</v>
      </c>
      <c r="G14" s="9">
        <f>'MTFS baseline'!G24</f>
        <v>115574</v>
      </c>
      <c r="H14" s="41" t="s">
        <v>131</v>
      </c>
      <c r="I14" s="14">
        <f>SUM(I6:I13)</f>
        <v>8.5</v>
      </c>
    </row>
    <row r="15" spans="2:9" x14ac:dyDescent="0.3">
      <c r="D15" s="1"/>
      <c r="E15" s="1"/>
      <c r="F15" s="1"/>
      <c r="G15" s="1"/>
    </row>
    <row r="16" spans="2:9" x14ac:dyDescent="0.3">
      <c r="B16" s="2" t="s">
        <v>37</v>
      </c>
      <c r="D16" s="9">
        <f>D12-D14</f>
        <v>0</v>
      </c>
      <c r="E16" s="9">
        <f t="shared" ref="E16:G16" si="2">E12-E14</f>
        <v>3780.0643519999867</v>
      </c>
      <c r="F16" s="9">
        <f t="shared" si="2"/>
        <v>4827.7489651200012</v>
      </c>
      <c r="G16" s="9">
        <f t="shared" si="2"/>
        <v>5175.7249660735979</v>
      </c>
    </row>
    <row r="18" spans="2:9" x14ac:dyDescent="0.3">
      <c r="B18" s="2" t="s">
        <v>38</v>
      </c>
      <c r="D18" s="8">
        <f>'MTFS baseline'!D26-D16</f>
        <v>0</v>
      </c>
      <c r="E18" s="8">
        <f>'MTFS baseline'!E26-E16</f>
        <v>-6.7243519999901764</v>
      </c>
      <c r="F18" s="8">
        <f>'MTFS baseline'!F26-F16</f>
        <v>156.89783488000103</v>
      </c>
      <c r="G18" s="8">
        <f>'MTFS baseline'!G26-G16</f>
        <v>272.35476992640179</v>
      </c>
      <c r="H18" s="8"/>
    </row>
    <row r="20" spans="2:9" x14ac:dyDescent="0.3">
      <c r="B20" s="2" t="s">
        <v>39</v>
      </c>
      <c r="G20" s="8">
        <f>SUM(D18:G18)</f>
        <v>422.52825280641264</v>
      </c>
    </row>
    <row r="23" spans="2:9" x14ac:dyDescent="0.3">
      <c r="B23" s="38" t="s">
        <v>127</v>
      </c>
    </row>
    <row r="25" spans="2:9" x14ac:dyDescent="0.3">
      <c r="D25" s="7" t="s">
        <v>1</v>
      </c>
      <c r="E25" s="4" t="s">
        <v>2</v>
      </c>
      <c r="F25" s="4" t="s">
        <v>3</v>
      </c>
      <c r="G25" s="4" t="s">
        <v>4</v>
      </c>
    </row>
    <row r="26" spans="2:9" ht="13.8" x14ac:dyDescent="0.25">
      <c r="D26" s="3" t="s">
        <v>5</v>
      </c>
      <c r="E26" s="3" t="s">
        <v>5</v>
      </c>
      <c r="F26" s="3" t="s">
        <v>5</v>
      </c>
      <c r="G26" s="3" t="s">
        <v>5</v>
      </c>
      <c r="H26" s="2" t="s">
        <v>6</v>
      </c>
      <c r="I26" s="13" t="s">
        <v>7</v>
      </c>
    </row>
    <row r="28" spans="2:9" x14ac:dyDescent="0.3">
      <c r="B28" s="2" t="s">
        <v>8</v>
      </c>
      <c r="D28" s="5">
        <v>59234</v>
      </c>
      <c r="E28" s="5">
        <v>60003</v>
      </c>
      <c r="F28" s="5">
        <v>60715</v>
      </c>
      <c r="G28" s="5">
        <v>61315</v>
      </c>
    </row>
    <row r="29" spans="2:9" x14ac:dyDescent="0.3">
      <c r="B29" s="2" t="s">
        <v>9</v>
      </c>
      <c r="D29" s="5">
        <v>19917</v>
      </c>
      <c r="E29" s="5">
        <f>20315.34+E7+E8+E9</f>
        <v>24399.571602</v>
      </c>
      <c r="F29" s="5">
        <f>20721.65+F7+F8+F9</f>
        <v>29135.167100120001</v>
      </c>
      <c r="G29" s="5">
        <f>21136.08+G7+G8+G9</f>
        <v>29802.002613123605</v>
      </c>
      <c r="I29" s="14">
        <v>4</v>
      </c>
    </row>
    <row r="30" spans="2:9" x14ac:dyDescent="0.3">
      <c r="B30" s="2" t="s">
        <v>10</v>
      </c>
      <c r="D30" s="5">
        <v>455</v>
      </c>
      <c r="E30" s="5">
        <v>500</v>
      </c>
      <c r="F30" s="5">
        <v>500</v>
      </c>
      <c r="G30" s="5">
        <v>500</v>
      </c>
    </row>
    <row r="31" spans="2:9" x14ac:dyDescent="0.3">
      <c r="B31" s="2" t="s">
        <v>11</v>
      </c>
      <c r="D31" s="5">
        <v>2983</v>
      </c>
      <c r="E31" s="5">
        <v>2894</v>
      </c>
      <c r="F31" s="5">
        <v>3020</v>
      </c>
      <c r="G31" s="5">
        <v>3147</v>
      </c>
    </row>
    <row r="32" spans="2:9" x14ac:dyDescent="0.3">
      <c r="B32" s="2" t="s">
        <v>12</v>
      </c>
      <c r="D32" s="5">
        <v>2311</v>
      </c>
      <c r="E32" s="5">
        <v>2391</v>
      </c>
      <c r="F32" s="5">
        <v>2471</v>
      </c>
      <c r="G32" s="5">
        <v>2551</v>
      </c>
    </row>
    <row r="33" spans="2:9" x14ac:dyDescent="0.3">
      <c r="B33" s="2" t="s">
        <v>13</v>
      </c>
      <c r="D33" s="5">
        <v>10475</v>
      </c>
      <c r="E33" s="5">
        <f>10975+E6</f>
        <v>5487.5</v>
      </c>
      <c r="F33" s="5">
        <v>0</v>
      </c>
      <c r="G33" s="5">
        <v>0</v>
      </c>
      <c r="I33" s="14">
        <v>1</v>
      </c>
    </row>
    <row r="34" spans="2:9" x14ac:dyDescent="0.3">
      <c r="B34" s="2" t="s">
        <v>14</v>
      </c>
      <c r="D34" s="5">
        <v>14245</v>
      </c>
      <c r="E34" s="5">
        <v>14672</v>
      </c>
      <c r="F34" s="5">
        <v>15112</v>
      </c>
      <c r="G34" s="5">
        <v>15565</v>
      </c>
    </row>
    <row r="35" spans="2:9" ht="28.2" x14ac:dyDescent="0.3">
      <c r="B35" s="2" t="s">
        <v>32</v>
      </c>
      <c r="D35" s="5"/>
      <c r="E35" s="5">
        <f>E10</f>
        <v>1342.0127500000001</v>
      </c>
      <c r="F35" s="5">
        <f t="shared" ref="F35:G35" si="3">F10</f>
        <v>2764.5462650000004</v>
      </c>
      <c r="G35" s="5">
        <f t="shared" si="3"/>
        <v>2847.4826529500006</v>
      </c>
      <c r="H35" s="37" t="s">
        <v>126</v>
      </c>
      <c r="I35" s="14">
        <v>2</v>
      </c>
    </row>
    <row r="36" spans="2:9" ht="42" x14ac:dyDescent="0.3">
      <c r="B36" s="2" t="s">
        <v>124</v>
      </c>
      <c r="D36" s="5"/>
      <c r="E36" s="5">
        <f>E11</f>
        <v>67.98</v>
      </c>
      <c r="F36" s="5">
        <f t="shared" ref="F36:G36" si="4">F11</f>
        <v>140.03880000000001</v>
      </c>
      <c r="G36" s="5">
        <f t="shared" si="4"/>
        <v>144.23996400000001</v>
      </c>
      <c r="H36" s="37" t="s">
        <v>125</v>
      </c>
      <c r="I36" s="14">
        <v>1</v>
      </c>
    </row>
    <row r="37" spans="2:9" x14ac:dyDescent="0.3">
      <c r="B37" s="2" t="s">
        <v>15</v>
      </c>
      <c r="D37" s="5">
        <v>3539</v>
      </c>
      <c r="E37" s="5">
        <v>4302</v>
      </c>
      <c r="F37" s="5">
        <v>4878</v>
      </c>
      <c r="G37" s="5">
        <v>4878</v>
      </c>
    </row>
    <row r="38" spans="2:9" s="1" customFormat="1" x14ac:dyDescent="0.3">
      <c r="B38" s="1" t="s">
        <v>16</v>
      </c>
      <c r="D38" s="6">
        <f>SUM(D28:D37)</f>
        <v>113159</v>
      </c>
      <c r="E38" s="6">
        <f t="shared" ref="E38:G38" si="5">SUM(E28:E37)</f>
        <v>116059.06435199999</v>
      </c>
      <c r="F38" s="6">
        <f t="shared" si="5"/>
        <v>118735.75216511999</v>
      </c>
      <c r="G38" s="6">
        <f t="shared" si="5"/>
        <v>120749.7252300736</v>
      </c>
      <c r="I38" s="14">
        <v>0.5</v>
      </c>
    </row>
    <row r="39" spans="2:9" x14ac:dyDescent="0.3">
      <c r="D39" s="5"/>
      <c r="E39" s="5"/>
      <c r="F39" s="5"/>
      <c r="G39" s="5"/>
      <c r="H39" s="41" t="s">
        <v>131</v>
      </c>
      <c r="I39" s="14">
        <f>SUM(I28:I38)</f>
        <v>8.5</v>
      </c>
    </row>
    <row r="40" spans="2:9" x14ac:dyDescent="0.3">
      <c r="D40" s="5"/>
      <c r="E40" s="5"/>
      <c r="F40" s="5"/>
      <c r="G40" s="5"/>
    </row>
    <row r="41" spans="2:9" x14ac:dyDescent="0.3">
      <c r="B41" s="2" t="s">
        <v>17</v>
      </c>
      <c r="D41" s="5"/>
      <c r="E41" s="5"/>
      <c r="F41" s="5"/>
      <c r="G41" s="5"/>
    </row>
    <row r="42" spans="2:9" x14ac:dyDescent="0.3">
      <c r="D42" s="5"/>
      <c r="E42" s="5"/>
      <c r="F42" s="5"/>
      <c r="G42" s="5"/>
    </row>
    <row r="43" spans="2:9" x14ac:dyDescent="0.3">
      <c r="B43" s="2" t="s">
        <v>18</v>
      </c>
      <c r="D43" s="5">
        <v>57907</v>
      </c>
      <c r="E43" s="5">
        <v>57907</v>
      </c>
      <c r="F43" s="5">
        <v>57907</v>
      </c>
      <c r="G43" s="5">
        <v>57907</v>
      </c>
    </row>
    <row r="44" spans="2:9" x14ac:dyDescent="0.3">
      <c r="B44" s="2" t="s">
        <v>19</v>
      </c>
      <c r="D44" s="5">
        <v>52341</v>
      </c>
      <c r="E44" s="5">
        <v>53922</v>
      </c>
      <c r="F44" s="5">
        <v>55551</v>
      </c>
      <c r="G44" s="5">
        <v>57217</v>
      </c>
    </row>
    <row r="45" spans="2:9" x14ac:dyDescent="0.3">
      <c r="B45" s="2" t="s">
        <v>20</v>
      </c>
      <c r="D45" s="5">
        <v>330</v>
      </c>
      <c r="E45" s="5">
        <v>330</v>
      </c>
      <c r="F45" s="5">
        <v>330</v>
      </c>
      <c r="G45" s="5">
        <v>330</v>
      </c>
    </row>
    <row r="46" spans="2:9" x14ac:dyDescent="0.3">
      <c r="B46" s="2" t="s">
        <v>21</v>
      </c>
      <c r="D46" s="5">
        <v>120</v>
      </c>
      <c r="E46" s="5">
        <v>120</v>
      </c>
      <c r="F46" s="5">
        <v>120</v>
      </c>
      <c r="G46" s="5">
        <v>120</v>
      </c>
    </row>
    <row r="47" spans="2:9" x14ac:dyDescent="0.3">
      <c r="B47" s="2" t="s">
        <v>22</v>
      </c>
      <c r="D47" s="5">
        <v>2461</v>
      </c>
      <c r="E47" s="5"/>
      <c r="F47" s="5"/>
      <c r="G47" s="5"/>
    </row>
    <row r="48" spans="2:9" s="1" customFormat="1" ht="13.8" x14ac:dyDescent="0.25">
      <c r="B48" s="1" t="s">
        <v>23</v>
      </c>
      <c r="D48" s="6">
        <v>113159</v>
      </c>
      <c r="E48" s="6">
        <v>112279</v>
      </c>
      <c r="F48" s="6">
        <v>113908</v>
      </c>
      <c r="G48" s="6">
        <v>115574</v>
      </c>
      <c r="I48" s="13"/>
    </row>
    <row r="49" spans="2:10" x14ac:dyDescent="0.3">
      <c r="D49" s="5"/>
      <c r="E49" s="5"/>
      <c r="F49" s="5"/>
      <c r="G49" s="5"/>
    </row>
    <row r="50" spans="2:10" x14ac:dyDescent="0.3">
      <c r="B50" s="2" t="s">
        <v>24</v>
      </c>
      <c r="D50" s="5">
        <v>0</v>
      </c>
      <c r="E50" s="5">
        <f>E38-E48</f>
        <v>3780.0643519999867</v>
      </c>
      <c r="F50" s="5">
        <f t="shared" ref="F50:G50" si="6">F38-F48</f>
        <v>4827.7521651199932</v>
      </c>
      <c r="G50" s="5">
        <f t="shared" si="6"/>
        <v>5175.7252300736</v>
      </c>
    </row>
    <row r="51" spans="2:10" s="39" customFormat="1" x14ac:dyDescent="0.3">
      <c r="I51" s="40"/>
    </row>
    <row r="53" spans="2:10" x14ac:dyDescent="0.3">
      <c r="B53" s="1" t="s">
        <v>40</v>
      </c>
    </row>
    <row r="55" spans="2:10" x14ac:dyDescent="0.3">
      <c r="B55" s="2" t="s">
        <v>26</v>
      </c>
      <c r="D55" s="8">
        <f>'MTFS baseline'!D14</f>
        <v>113159</v>
      </c>
      <c r="E55" s="8">
        <f>'MTFS baseline'!E14</f>
        <v>116052.34</v>
      </c>
      <c r="F55" s="8">
        <f>'MTFS baseline'!F14</f>
        <v>118892.6468</v>
      </c>
      <c r="G55" s="8">
        <f>'MTFS baseline'!G14</f>
        <v>121022.079736</v>
      </c>
    </row>
    <row r="56" spans="2:10" x14ac:dyDescent="0.3">
      <c r="B56" s="2" t="s">
        <v>41</v>
      </c>
      <c r="E56" s="8">
        <f>ROUND(-0.1*'MTFS baseline'!E11/2,0)</f>
        <v>-549</v>
      </c>
      <c r="F56" s="8">
        <f>ROUND(-0.1*'MTFS baseline'!F11,0)</f>
        <v>-1148</v>
      </c>
      <c r="G56" s="8">
        <f>ROUND(-0.1*'MTFS baseline'!G11,0)</f>
        <v>-1193</v>
      </c>
      <c r="H56" s="2" t="s">
        <v>42</v>
      </c>
      <c r="I56" s="14">
        <v>2</v>
      </c>
    </row>
    <row r="57" spans="2:10" x14ac:dyDescent="0.3">
      <c r="B57" s="2" t="s">
        <v>43</v>
      </c>
      <c r="D57" s="8">
        <f>ROUND('MTFS baseline'!E11*0.9*0.02/2,0)</f>
        <v>99</v>
      </c>
      <c r="E57" s="8">
        <f>D57</f>
        <v>99</v>
      </c>
      <c r="F57" s="8"/>
      <c r="G57" s="8"/>
      <c r="H57" s="2" t="s">
        <v>44</v>
      </c>
      <c r="I57" s="14">
        <v>1</v>
      </c>
      <c r="J57" s="2" t="s">
        <v>123</v>
      </c>
    </row>
    <row r="58" spans="2:10" x14ac:dyDescent="0.3">
      <c r="B58" s="2" t="s">
        <v>36</v>
      </c>
      <c r="D58" s="9">
        <f>SUM(D55:D57)</f>
        <v>113258</v>
      </c>
      <c r="E58" s="9">
        <f t="shared" ref="E58:G58" si="7">SUM(E55:E57)</f>
        <v>115602.34</v>
      </c>
      <c r="F58" s="9">
        <f t="shared" si="7"/>
        <v>117744.6468</v>
      </c>
      <c r="G58" s="9">
        <f t="shared" si="7"/>
        <v>119829.079736</v>
      </c>
      <c r="I58" s="14">
        <v>0.5</v>
      </c>
    </row>
    <row r="59" spans="2:10" x14ac:dyDescent="0.3">
      <c r="D59" s="1"/>
      <c r="E59" s="1"/>
      <c r="F59" s="1"/>
      <c r="G59" s="1"/>
    </row>
    <row r="60" spans="2:10" x14ac:dyDescent="0.3">
      <c r="B60" s="2" t="s">
        <v>23</v>
      </c>
      <c r="D60" s="9">
        <f>D14</f>
        <v>113159</v>
      </c>
      <c r="E60" s="9">
        <f>E14</f>
        <v>112279</v>
      </c>
      <c r="F60" s="9">
        <f>F14</f>
        <v>113908</v>
      </c>
      <c r="G60" s="9">
        <f>G14</f>
        <v>115574</v>
      </c>
    </row>
    <row r="61" spans="2:10" x14ac:dyDescent="0.3">
      <c r="D61" s="1"/>
      <c r="E61" s="1"/>
      <c r="F61" s="1"/>
      <c r="G61" s="1"/>
    </row>
    <row r="62" spans="2:10" x14ac:dyDescent="0.3">
      <c r="B62" s="2" t="s">
        <v>37</v>
      </c>
      <c r="D62" s="9">
        <f>D58-D60</f>
        <v>99</v>
      </c>
      <c r="E62" s="9">
        <f t="shared" ref="E62:G62" si="8">E58-E60</f>
        <v>3323.3399999999965</v>
      </c>
      <c r="F62" s="9">
        <f t="shared" si="8"/>
        <v>3836.6468000000023</v>
      </c>
      <c r="G62" s="9">
        <f t="shared" si="8"/>
        <v>4255.0797359999997</v>
      </c>
    </row>
    <row r="64" spans="2:10" x14ac:dyDescent="0.3">
      <c r="B64" s="2" t="s">
        <v>38</v>
      </c>
      <c r="D64" s="8">
        <f>'MTFS baseline'!D26-D62</f>
        <v>-99</v>
      </c>
      <c r="E64" s="8">
        <f>'MTFS baseline'!E26-E62</f>
        <v>450</v>
      </c>
      <c r="F64" s="8">
        <f>'MTFS baseline'!F26-F62</f>
        <v>1148</v>
      </c>
      <c r="G64" s="8">
        <f>'MTFS baseline'!G26-G62</f>
        <v>1193</v>
      </c>
      <c r="H64" s="8"/>
    </row>
    <row r="66" spans="2:9" x14ac:dyDescent="0.3">
      <c r="B66" s="2" t="s">
        <v>39</v>
      </c>
      <c r="G66" s="8">
        <f>SUM(D64:G64)</f>
        <v>2692</v>
      </c>
      <c r="H66" s="41" t="s">
        <v>132</v>
      </c>
      <c r="I66" s="14">
        <f>SUM(I56:I65)</f>
        <v>3.5</v>
      </c>
    </row>
    <row r="68" spans="2:9" x14ac:dyDescent="0.3">
      <c r="B68" s="38" t="s">
        <v>128</v>
      </c>
    </row>
    <row r="70" spans="2:9" x14ac:dyDescent="0.3">
      <c r="D70" s="2" t="s">
        <v>1</v>
      </c>
      <c r="E70" s="2" t="s">
        <v>2</v>
      </c>
      <c r="F70" s="2" t="s">
        <v>3</v>
      </c>
      <c r="G70" s="2" t="s">
        <v>4</v>
      </c>
    </row>
    <row r="71" spans="2:9" x14ac:dyDescent="0.3">
      <c r="D71" s="2" t="s">
        <v>5</v>
      </c>
      <c r="E71" s="2" t="s">
        <v>5</v>
      </c>
      <c r="F71" s="2" t="s">
        <v>5</v>
      </c>
      <c r="G71" s="2" t="s">
        <v>5</v>
      </c>
      <c r="H71" s="2" t="s">
        <v>6</v>
      </c>
      <c r="I71" s="14" t="s">
        <v>7</v>
      </c>
    </row>
    <row r="73" spans="2:9" x14ac:dyDescent="0.3">
      <c r="B73" s="2" t="s">
        <v>8</v>
      </c>
      <c r="D73" s="5">
        <v>59234</v>
      </c>
      <c r="E73" s="5">
        <v>60003</v>
      </c>
      <c r="F73" s="5">
        <v>60715</v>
      </c>
      <c r="G73" s="5">
        <v>61315</v>
      </c>
    </row>
    <row r="74" spans="2:9" x14ac:dyDescent="0.3">
      <c r="B74" s="2" t="s">
        <v>9</v>
      </c>
      <c r="D74" s="5">
        <v>19917</v>
      </c>
      <c r="E74" s="5">
        <v>20315.34</v>
      </c>
      <c r="F74" s="5">
        <v>20721.646800000002</v>
      </c>
      <c r="G74" s="5">
        <v>21136.079736000003</v>
      </c>
    </row>
    <row r="75" spans="2:9" x14ac:dyDescent="0.3">
      <c r="B75" s="2" t="s">
        <v>10</v>
      </c>
      <c r="D75" s="5">
        <v>455</v>
      </c>
      <c r="E75" s="5">
        <v>500</v>
      </c>
      <c r="F75" s="5">
        <v>500</v>
      </c>
      <c r="G75" s="5">
        <v>500</v>
      </c>
    </row>
    <row r="76" spans="2:9" x14ac:dyDescent="0.3">
      <c r="B76" s="2" t="s">
        <v>11</v>
      </c>
      <c r="D76" s="5">
        <v>2983</v>
      </c>
      <c r="E76" s="5">
        <v>2894</v>
      </c>
      <c r="F76" s="5">
        <v>3020</v>
      </c>
      <c r="G76" s="5">
        <v>3147</v>
      </c>
    </row>
    <row r="77" spans="2:9" x14ac:dyDescent="0.3">
      <c r="B77" s="2" t="s">
        <v>12</v>
      </c>
      <c r="D77" s="5">
        <v>2311</v>
      </c>
      <c r="E77" s="5">
        <v>2391</v>
      </c>
      <c r="F77" s="5">
        <v>2471</v>
      </c>
      <c r="G77" s="5">
        <v>2551</v>
      </c>
    </row>
    <row r="78" spans="2:9" x14ac:dyDescent="0.3">
      <c r="B78" s="2" t="s">
        <v>13</v>
      </c>
      <c r="D78" s="5">
        <v>10475</v>
      </c>
      <c r="E78" s="5">
        <f>10975+E56</f>
        <v>10426</v>
      </c>
      <c r="F78" s="5">
        <f>11475+F56</f>
        <v>10327</v>
      </c>
      <c r="G78" s="5">
        <f>11930+G56</f>
        <v>10737</v>
      </c>
      <c r="I78" s="14">
        <v>2</v>
      </c>
    </row>
    <row r="79" spans="2:9" ht="42" x14ac:dyDescent="0.3">
      <c r="B79" s="2" t="s">
        <v>43</v>
      </c>
      <c r="D79" s="5">
        <f>D57</f>
        <v>99</v>
      </c>
      <c r="E79" s="5">
        <f>E57</f>
        <v>99</v>
      </c>
      <c r="F79" s="5"/>
      <c r="G79" s="5"/>
      <c r="H79" s="37" t="s">
        <v>129</v>
      </c>
      <c r="I79" s="14">
        <v>1</v>
      </c>
    </row>
    <row r="80" spans="2:9" x14ac:dyDescent="0.3">
      <c r="B80" s="2" t="s">
        <v>14</v>
      </c>
      <c r="D80" s="5">
        <v>14245</v>
      </c>
      <c r="E80" s="5">
        <v>14672</v>
      </c>
      <c r="F80" s="5">
        <v>15112</v>
      </c>
      <c r="G80" s="5">
        <v>15565</v>
      </c>
    </row>
    <row r="81" spans="2:9" x14ac:dyDescent="0.3">
      <c r="B81" s="2" t="s">
        <v>15</v>
      </c>
      <c r="D81" s="5">
        <v>3539</v>
      </c>
      <c r="E81" s="5">
        <v>4302</v>
      </c>
      <c r="F81" s="5">
        <v>4878</v>
      </c>
      <c r="G81" s="5">
        <v>4878</v>
      </c>
    </row>
    <row r="82" spans="2:9" x14ac:dyDescent="0.3">
      <c r="B82" s="1" t="s">
        <v>16</v>
      </c>
      <c r="C82" s="1"/>
      <c r="D82" s="6">
        <f>SUM(D73:D81)</f>
        <v>113258</v>
      </c>
      <c r="E82" s="6">
        <f t="shared" ref="E82:G82" si="9">SUM(E73:E81)</f>
        <v>115602.34</v>
      </c>
      <c r="F82" s="6">
        <f t="shared" si="9"/>
        <v>117744.6468</v>
      </c>
      <c r="G82" s="6">
        <f t="shared" si="9"/>
        <v>119829.079736</v>
      </c>
      <c r="I82" s="14">
        <v>0.5</v>
      </c>
    </row>
    <row r="83" spans="2:9" x14ac:dyDescent="0.3">
      <c r="D83" s="5"/>
      <c r="E83" s="5"/>
      <c r="F83" s="5"/>
      <c r="G83" s="5"/>
    </row>
    <row r="84" spans="2:9" x14ac:dyDescent="0.3">
      <c r="D84" s="5"/>
      <c r="E84" s="5"/>
      <c r="F84" s="5"/>
      <c r="G84" s="5"/>
    </row>
    <row r="85" spans="2:9" x14ac:dyDescent="0.3">
      <c r="B85" s="2" t="s">
        <v>17</v>
      </c>
      <c r="D85" s="5"/>
      <c r="E85" s="5"/>
      <c r="F85" s="5"/>
      <c r="G85" s="5"/>
    </row>
    <row r="86" spans="2:9" x14ac:dyDescent="0.3">
      <c r="D86" s="5"/>
      <c r="E86" s="5"/>
      <c r="F86" s="5"/>
      <c r="G86" s="5"/>
    </row>
    <row r="87" spans="2:9" x14ac:dyDescent="0.3">
      <c r="B87" s="2" t="s">
        <v>18</v>
      </c>
      <c r="D87" s="5">
        <v>57907</v>
      </c>
      <c r="E87" s="5">
        <v>57907</v>
      </c>
      <c r="F87" s="5">
        <v>57907</v>
      </c>
      <c r="G87" s="5">
        <v>57907</v>
      </c>
    </row>
    <row r="88" spans="2:9" x14ac:dyDescent="0.3">
      <c r="B88" s="2" t="s">
        <v>19</v>
      </c>
      <c r="D88" s="5">
        <v>52341</v>
      </c>
      <c r="E88" s="5">
        <v>53922</v>
      </c>
      <c r="F88" s="5">
        <v>55551</v>
      </c>
      <c r="G88" s="5">
        <v>57217</v>
      </c>
    </row>
    <row r="89" spans="2:9" x14ac:dyDescent="0.3">
      <c r="B89" s="2" t="s">
        <v>20</v>
      </c>
      <c r="D89" s="5">
        <v>330</v>
      </c>
      <c r="E89" s="5">
        <v>330</v>
      </c>
      <c r="F89" s="5">
        <v>330</v>
      </c>
      <c r="G89" s="5">
        <v>330</v>
      </c>
    </row>
    <row r="90" spans="2:9" x14ac:dyDescent="0.3">
      <c r="B90" s="2" t="s">
        <v>21</v>
      </c>
      <c r="D90" s="5">
        <v>120</v>
      </c>
      <c r="E90" s="5">
        <v>120</v>
      </c>
      <c r="F90" s="5">
        <v>120</v>
      </c>
      <c r="G90" s="5">
        <v>120</v>
      </c>
    </row>
    <row r="91" spans="2:9" x14ac:dyDescent="0.3">
      <c r="B91" s="2" t="s">
        <v>22</v>
      </c>
      <c r="D91" s="5">
        <v>2461</v>
      </c>
      <c r="E91" s="5"/>
      <c r="F91" s="5"/>
      <c r="G91" s="5"/>
    </row>
    <row r="92" spans="2:9" x14ac:dyDescent="0.3">
      <c r="B92" s="1" t="s">
        <v>23</v>
      </c>
      <c r="C92" s="1"/>
      <c r="D92" s="6">
        <v>113159</v>
      </c>
      <c r="E92" s="6">
        <v>112279</v>
      </c>
      <c r="F92" s="6">
        <v>113908</v>
      </c>
      <c r="G92" s="6">
        <v>115574</v>
      </c>
    </row>
    <row r="93" spans="2:9" x14ac:dyDescent="0.3">
      <c r="D93" s="5"/>
      <c r="E93" s="5"/>
      <c r="F93" s="5"/>
      <c r="G93" s="5"/>
      <c r="H93" s="41" t="s">
        <v>132</v>
      </c>
      <c r="I93" s="14">
        <f>SUM(I78:I92)</f>
        <v>3.5</v>
      </c>
    </row>
    <row r="94" spans="2:9" x14ac:dyDescent="0.3">
      <c r="B94" s="1" t="s">
        <v>24</v>
      </c>
      <c r="C94" s="1"/>
      <c r="D94" s="6">
        <f>D82-D92</f>
        <v>99</v>
      </c>
      <c r="E94" s="6">
        <f t="shared" ref="E94:G94" si="10">E82-E92</f>
        <v>3323.3399999999965</v>
      </c>
      <c r="F94" s="6">
        <f t="shared" si="10"/>
        <v>3836.6468000000023</v>
      </c>
      <c r="G94" s="6">
        <f t="shared" si="10"/>
        <v>4255.0797359999997</v>
      </c>
    </row>
    <row r="95" spans="2:9" x14ac:dyDescent="0.3">
      <c r="D95" s="5"/>
      <c r="E95" s="5"/>
      <c r="F95" s="5"/>
      <c r="G95" s="5"/>
    </row>
    <row r="96" spans="2:9" x14ac:dyDescent="0.3">
      <c r="H96" s="41" t="s">
        <v>130</v>
      </c>
      <c r="I96" s="14">
        <v>12</v>
      </c>
    </row>
  </sheetData>
  <pageMargins left="0.7" right="0.7" top="0.75" bottom="0.75" header="0.3" footer="0.3"/>
  <pageSetup paperSize="9" scale="50" fitToHeight="0" orientation="landscape" blackAndWhite="1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F63B0-A661-47E2-8737-A85886D65211}">
  <dimension ref="B1:I29"/>
  <sheetViews>
    <sheetView workbookViewId="0">
      <selection activeCell="A3" sqref="A3:XFD26"/>
    </sheetView>
  </sheetViews>
  <sheetFormatPr defaultRowHeight="15.6" x14ac:dyDescent="0.3"/>
  <cols>
    <col min="2" max="2" width="27.3984375" bestFit="1" customWidth="1"/>
    <col min="4" max="4" width="12.69921875" bestFit="1" customWidth="1"/>
    <col min="5" max="7" width="11.59765625" bestFit="1" customWidth="1"/>
    <col min="8" max="8" width="10.69921875" bestFit="1" customWidth="1"/>
  </cols>
  <sheetData>
    <row r="1" spans="2:9" s="2" customFormat="1" x14ac:dyDescent="0.3">
      <c r="I1" s="14"/>
    </row>
    <row r="2" spans="2:9" s="2" customFormat="1" x14ac:dyDescent="0.3">
      <c r="B2" s="1" t="s">
        <v>0</v>
      </c>
      <c r="I2" s="14"/>
    </row>
    <row r="3" spans="2:9" s="2" customFormat="1" x14ac:dyDescent="0.3">
      <c r="D3" s="7" t="s">
        <v>1</v>
      </c>
      <c r="E3" s="4" t="s">
        <v>2</v>
      </c>
      <c r="F3" s="4" t="s">
        <v>3</v>
      </c>
      <c r="G3" s="4" t="s">
        <v>4</v>
      </c>
      <c r="I3" s="14"/>
    </row>
    <row r="4" spans="2:9" s="2" customFormat="1" ht="13.8" x14ac:dyDescent="0.25">
      <c r="D4" s="3" t="s">
        <v>5</v>
      </c>
      <c r="E4" s="3" t="s">
        <v>5</v>
      </c>
      <c r="F4" s="3" t="s">
        <v>5</v>
      </c>
      <c r="G4" s="3" t="s">
        <v>5</v>
      </c>
      <c r="H4" s="2" t="s">
        <v>6</v>
      </c>
      <c r="I4" s="13" t="s">
        <v>7</v>
      </c>
    </row>
    <row r="5" spans="2:9" s="2" customFormat="1" x14ac:dyDescent="0.3">
      <c r="I5" s="14"/>
    </row>
    <row r="6" spans="2:9" s="2" customFormat="1" x14ac:dyDescent="0.3">
      <c r="B6" s="2" t="s">
        <v>8</v>
      </c>
      <c r="D6" s="5">
        <v>59234</v>
      </c>
      <c r="E6" s="5">
        <v>60003</v>
      </c>
      <c r="F6" s="5">
        <v>60715</v>
      </c>
      <c r="G6" s="5">
        <v>61315</v>
      </c>
      <c r="I6" s="14"/>
    </row>
    <row r="7" spans="2:9" s="2" customFormat="1" x14ac:dyDescent="0.3">
      <c r="B7" s="2" t="s">
        <v>9</v>
      </c>
      <c r="D7" s="5">
        <v>19917</v>
      </c>
      <c r="E7" s="5">
        <f>D7*1.02</f>
        <v>20315.34</v>
      </c>
      <c r="F7" s="5">
        <f>E7*1.02</f>
        <v>20721.646800000002</v>
      </c>
      <c r="G7" s="5">
        <f>F7*1.02</f>
        <v>21136.079736000003</v>
      </c>
      <c r="I7" s="14"/>
    </row>
    <row r="8" spans="2:9" s="2" customFormat="1" x14ac:dyDescent="0.3">
      <c r="B8" s="2" t="s">
        <v>10</v>
      </c>
      <c r="D8" s="5">
        <v>455</v>
      </c>
      <c r="E8" s="5">
        <v>500</v>
      </c>
      <c r="F8" s="5">
        <v>500</v>
      </c>
      <c r="G8" s="5">
        <v>500</v>
      </c>
      <c r="I8" s="14"/>
    </row>
    <row r="9" spans="2:9" s="2" customFormat="1" x14ac:dyDescent="0.3">
      <c r="B9" s="2" t="s">
        <v>11</v>
      </c>
      <c r="D9" s="5">
        <v>2983</v>
      </c>
      <c r="E9" s="5">
        <v>2894</v>
      </c>
      <c r="F9" s="5">
        <v>3020</v>
      </c>
      <c r="G9" s="5">
        <v>3147</v>
      </c>
      <c r="I9" s="14"/>
    </row>
    <row r="10" spans="2:9" s="2" customFormat="1" x14ac:dyDescent="0.3">
      <c r="B10" s="2" t="s">
        <v>12</v>
      </c>
      <c r="D10" s="5">
        <v>2311</v>
      </c>
      <c r="E10" s="5">
        <v>2391</v>
      </c>
      <c r="F10" s="5">
        <v>2471</v>
      </c>
      <c r="G10" s="5">
        <v>2551</v>
      </c>
      <c r="I10" s="14"/>
    </row>
    <row r="11" spans="2:9" s="2" customFormat="1" x14ac:dyDescent="0.3">
      <c r="B11" s="2" t="s">
        <v>13</v>
      </c>
      <c r="D11" s="5">
        <v>10475</v>
      </c>
      <c r="E11" s="5">
        <v>10975</v>
      </c>
      <c r="F11" s="5">
        <v>11475</v>
      </c>
      <c r="G11" s="5">
        <v>11930</v>
      </c>
      <c r="I11" s="14"/>
    </row>
    <row r="12" spans="2:9" s="2" customFormat="1" x14ac:dyDescent="0.3">
      <c r="B12" s="2" t="s">
        <v>14</v>
      </c>
      <c r="D12" s="5">
        <v>14245</v>
      </c>
      <c r="E12" s="5">
        <f>ROUND(D12*1.03,0)</f>
        <v>14672</v>
      </c>
      <c r="F12" s="5">
        <f>ROUND(E12*1.03,0)</f>
        <v>15112</v>
      </c>
      <c r="G12" s="5">
        <f>ROUND(F12*1.03,0)</f>
        <v>15565</v>
      </c>
      <c r="I12" s="14"/>
    </row>
    <row r="13" spans="2:9" s="2" customFormat="1" x14ac:dyDescent="0.3">
      <c r="B13" s="2" t="s">
        <v>15</v>
      </c>
      <c r="D13" s="5">
        <v>3539</v>
      </c>
      <c r="E13" s="5">
        <v>4302</v>
      </c>
      <c r="F13" s="5">
        <v>4878</v>
      </c>
      <c r="G13" s="5">
        <v>4878</v>
      </c>
      <c r="I13" s="14"/>
    </row>
    <row r="14" spans="2:9" s="1" customFormat="1" ht="13.8" x14ac:dyDescent="0.25">
      <c r="B14" s="1" t="s">
        <v>16</v>
      </c>
      <c r="D14" s="6">
        <f>SUM(D6:D13)</f>
        <v>113159</v>
      </c>
      <c r="E14" s="6">
        <f>SUM(E6:E13)</f>
        <v>116052.34</v>
      </c>
      <c r="F14" s="6">
        <f>SUM(F6:F13)</f>
        <v>118892.6468</v>
      </c>
      <c r="G14" s="6">
        <f>SUM(G6:G13)</f>
        <v>121022.079736</v>
      </c>
      <c r="I14" s="13"/>
    </row>
    <row r="15" spans="2:9" s="2" customFormat="1" x14ac:dyDescent="0.3">
      <c r="D15" s="5"/>
      <c r="E15" s="5"/>
      <c r="F15" s="5"/>
      <c r="G15" s="5"/>
      <c r="I15" s="14"/>
    </row>
    <row r="16" spans="2:9" s="2" customFormat="1" x14ac:dyDescent="0.3">
      <c r="D16" s="5"/>
      <c r="E16" s="5"/>
      <c r="F16" s="5"/>
      <c r="G16" s="5"/>
      <c r="I16" s="14"/>
    </row>
    <row r="17" spans="2:9" s="2" customFormat="1" x14ac:dyDescent="0.3">
      <c r="B17" s="2" t="s">
        <v>17</v>
      </c>
      <c r="D17" s="5"/>
      <c r="E17" s="5"/>
      <c r="F17" s="5"/>
      <c r="G17" s="5"/>
      <c r="I17" s="14"/>
    </row>
    <row r="18" spans="2:9" s="2" customFormat="1" x14ac:dyDescent="0.3">
      <c r="D18" s="5"/>
      <c r="E18" s="5"/>
      <c r="F18" s="5"/>
      <c r="G18" s="5"/>
      <c r="I18" s="14"/>
    </row>
    <row r="19" spans="2:9" s="2" customFormat="1" x14ac:dyDescent="0.3">
      <c r="B19" s="2" t="s">
        <v>18</v>
      </c>
      <c r="D19" s="5">
        <v>57907</v>
      </c>
      <c r="E19" s="5">
        <v>57907</v>
      </c>
      <c r="F19" s="5">
        <v>57907</v>
      </c>
      <c r="G19" s="5">
        <v>57907</v>
      </c>
      <c r="I19" s="14"/>
    </row>
    <row r="20" spans="2:9" s="2" customFormat="1" x14ac:dyDescent="0.3">
      <c r="B20" s="2" t="s">
        <v>19</v>
      </c>
      <c r="D20" s="5">
        <v>52341</v>
      </c>
      <c r="E20" s="5">
        <v>53922</v>
      </c>
      <c r="F20" s="5">
        <v>55551</v>
      </c>
      <c r="G20" s="5">
        <v>57217</v>
      </c>
      <c r="I20" s="14"/>
    </row>
    <row r="21" spans="2:9" s="2" customFormat="1" x14ac:dyDescent="0.3">
      <c r="B21" s="2" t="s">
        <v>20</v>
      </c>
      <c r="D21" s="5">
        <v>330</v>
      </c>
      <c r="E21" s="5">
        <v>330</v>
      </c>
      <c r="F21" s="5">
        <v>330</v>
      </c>
      <c r="G21" s="5">
        <v>330</v>
      </c>
      <c r="I21" s="14"/>
    </row>
    <row r="22" spans="2:9" s="2" customFormat="1" x14ac:dyDescent="0.3">
      <c r="B22" s="2" t="s">
        <v>21</v>
      </c>
      <c r="D22" s="5">
        <v>120</v>
      </c>
      <c r="E22" s="5">
        <v>120</v>
      </c>
      <c r="F22" s="5">
        <v>120</v>
      </c>
      <c r="G22" s="5">
        <v>120</v>
      </c>
      <c r="I22" s="14"/>
    </row>
    <row r="23" spans="2:9" s="2" customFormat="1" x14ac:dyDescent="0.3">
      <c r="B23" s="2" t="s">
        <v>22</v>
      </c>
      <c r="D23" s="5">
        <v>2461</v>
      </c>
      <c r="E23" s="5"/>
      <c r="F23" s="5"/>
      <c r="G23" s="5"/>
      <c r="I23" s="14"/>
    </row>
    <row r="24" spans="2:9" s="1" customFormat="1" ht="13.8" x14ac:dyDescent="0.25">
      <c r="B24" s="1" t="s">
        <v>23</v>
      </c>
      <c r="D24" s="6">
        <f>SUM(D19:D23)</f>
        <v>113159</v>
      </c>
      <c r="E24" s="6">
        <f>SUM(E19:E23)</f>
        <v>112279</v>
      </c>
      <c r="F24" s="6">
        <f>SUM(F19:F23)</f>
        <v>113908</v>
      </c>
      <c r="G24" s="6">
        <f>SUM(G19:G23)</f>
        <v>115574</v>
      </c>
      <c r="I24" s="13"/>
    </row>
    <row r="25" spans="2:9" s="2" customFormat="1" x14ac:dyDescent="0.3">
      <c r="D25" s="5"/>
      <c r="E25" s="5"/>
      <c r="F25" s="5"/>
      <c r="G25" s="5"/>
      <c r="I25" s="14"/>
    </row>
    <row r="26" spans="2:9" s="2" customFormat="1" x14ac:dyDescent="0.3">
      <c r="B26" s="2" t="s">
        <v>24</v>
      </c>
      <c r="D26" s="5">
        <f>D14-D24</f>
        <v>0</v>
      </c>
      <c r="E26" s="5">
        <f>E14-E24</f>
        <v>3773.3399999999965</v>
      </c>
      <c r="F26" s="5">
        <f>F14-F24</f>
        <v>4984.6468000000023</v>
      </c>
      <c r="G26" s="5">
        <f>G14-G24</f>
        <v>5448.0797359999997</v>
      </c>
      <c r="I26" s="14"/>
    </row>
    <row r="27" spans="2:9" s="2" customFormat="1" x14ac:dyDescent="0.3">
      <c r="I27" s="14"/>
    </row>
    <row r="28" spans="2:9" s="2" customFormat="1" x14ac:dyDescent="0.3">
      <c r="I28" s="14"/>
    </row>
    <row r="29" spans="2:9" s="2" customFormat="1" x14ac:dyDescent="0.3">
      <c r="I29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B49D9-6766-974F-83B0-49FEDD9F13B5}">
  <sheetPr>
    <pageSetUpPr fitToPage="1"/>
  </sheetPr>
  <dimension ref="B3:R57"/>
  <sheetViews>
    <sheetView workbookViewId="0">
      <selection activeCell="A22" sqref="A22"/>
    </sheetView>
  </sheetViews>
  <sheetFormatPr defaultColWidth="10.796875" defaultRowHeight="13.8" x14ac:dyDescent="0.25"/>
  <cols>
    <col min="1" max="1" width="10.796875" style="2"/>
    <col min="2" max="2" width="31.09765625" style="2" bestFit="1" customWidth="1"/>
    <col min="3" max="3" width="11.5" style="2" bestFit="1" customWidth="1"/>
    <col min="4" max="4" width="11.09765625" style="2" customWidth="1"/>
    <col min="5" max="9" width="11" style="2" bestFit="1" customWidth="1"/>
    <col min="10" max="14" width="10.796875" style="2"/>
    <col min="15" max="15" width="10.796875" style="1"/>
    <col min="16" max="16" width="18.3984375" style="2" customWidth="1"/>
    <col min="17" max="17" width="10.796875" style="13"/>
    <col min="18" max="16384" width="10.796875" style="2"/>
  </cols>
  <sheetData>
    <row r="3" spans="2:17" x14ac:dyDescent="0.25">
      <c r="B3" s="2" t="s">
        <v>45</v>
      </c>
      <c r="Q3" s="13" t="s">
        <v>7</v>
      </c>
    </row>
    <row r="5" spans="2:17" x14ac:dyDescent="0.25">
      <c r="D5" s="2">
        <v>0</v>
      </c>
      <c r="E5" s="2">
        <v>1</v>
      </c>
      <c r="F5" s="2">
        <v>2</v>
      </c>
      <c r="G5" s="2">
        <v>3</v>
      </c>
      <c r="H5" s="2">
        <v>4</v>
      </c>
      <c r="I5" s="2">
        <v>5</v>
      </c>
      <c r="J5" s="2">
        <v>6</v>
      </c>
      <c r="K5" s="2">
        <v>7</v>
      </c>
      <c r="L5" s="2">
        <v>8</v>
      </c>
      <c r="M5" s="2">
        <v>9</v>
      </c>
      <c r="N5" s="2">
        <v>10</v>
      </c>
    </row>
    <row r="6" spans="2:17" x14ac:dyDescent="0.25">
      <c r="D6" s="3" t="s">
        <v>46</v>
      </c>
      <c r="E6" s="3" t="s">
        <v>47</v>
      </c>
      <c r="F6" s="3" t="s">
        <v>48</v>
      </c>
      <c r="G6" s="3" t="s">
        <v>49</v>
      </c>
      <c r="H6" s="3" t="s">
        <v>50</v>
      </c>
      <c r="I6" s="3" t="s">
        <v>51</v>
      </c>
      <c r="J6" s="3" t="s">
        <v>52</v>
      </c>
      <c r="K6" s="3" t="s">
        <v>53</v>
      </c>
      <c r="L6" s="3" t="s">
        <v>54</v>
      </c>
      <c r="M6" s="3" t="s">
        <v>55</v>
      </c>
      <c r="N6" s="3" t="s">
        <v>56</v>
      </c>
      <c r="O6" s="10" t="s">
        <v>57</v>
      </c>
    </row>
    <row r="7" spans="2:17" x14ac:dyDescent="0.25">
      <c r="D7" s="3">
        <v>2023</v>
      </c>
      <c r="E7" s="3">
        <v>2024</v>
      </c>
      <c r="F7" s="3">
        <v>2025</v>
      </c>
      <c r="G7" s="3">
        <v>2026</v>
      </c>
      <c r="H7" s="3">
        <v>2027</v>
      </c>
      <c r="I7" s="3">
        <v>2028</v>
      </c>
      <c r="J7" s="3">
        <v>2029</v>
      </c>
      <c r="K7" s="3">
        <v>2030</v>
      </c>
      <c r="L7" s="3">
        <v>2031</v>
      </c>
      <c r="M7" s="3">
        <v>2032</v>
      </c>
      <c r="N7" s="3">
        <v>2033</v>
      </c>
      <c r="O7" s="10"/>
    </row>
    <row r="8" spans="2:17" x14ac:dyDescent="0.25">
      <c r="D8" s="3" t="s">
        <v>5</v>
      </c>
      <c r="E8" s="3" t="s">
        <v>5</v>
      </c>
      <c r="F8" s="3" t="s">
        <v>5</v>
      </c>
      <c r="G8" s="3" t="s">
        <v>5</v>
      </c>
      <c r="H8" s="3" t="s">
        <v>5</v>
      </c>
      <c r="I8" s="3" t="s">
        <v>5</v>
      </c>
      <c r="J8" s="3" t="s">
        <v>5</v>
      </c>
      <c r="K8" s="3" t="s">
        <v>5</v>
      </c>
      <c r="L8" s="3" t="s">
        <v>5</v>
      </c>
      <c r="M8" s="3" t="s">
        <v>5</v>
      </c>
      <c r="N8" s="3" t="s">
        <v>5</v>
      </c>
      <c r="O8" s="10" t="s">
        <v>5</v>
      </c>
    </row>
    <row r="10" spans="2:17" x14ac:dyDescent="0.25">
      <c r="B10" s="2" t="s">
        <v>58</v>
      </c>
      <c r="D10" s="5">
        <v>1600</v>
      </c>
      <c r="E10" s="5"/>
      <c r="F10" s="5"/>
      <c r="G10" s="5"/>
      <c r="H10" s="5"/>
      <c r="I10" s="5"/>
      <c r="Q10" s="13">
        <v>1</v>
      </c>
    </row>
    <row r="11" spans="2:17" x14ac:dyDescent="0.25">
      <c r="B11" s="2" t="s">
        <v>59</v>
      </c>
      <c r="D11" s="5">
        <v>250</v>
      </c>
      <c r="E11" s="5"/>
      <c r="F11" s="5"/>
      <c r="G11" s="5"/>
      <c r="H11" s="5"/>
      <c r="I11" s="5"/>
      <c r="Q11" s="13">
        <v>1</v>
      </c>
    </row>
    <row r="12" spans="2:17" x14ac:dyDescent="0.25">
      <c r="B12" s="2" t="s">
        <v>60</v>
      </c>
      <c r="C12" s="2">
        <v>5.2</v>
      </c>
      <c r="D12" s="5"/>
      <c r="E12" s="5">
        <f>C12*10</f>
        <v>52</v>
      </c>
      <c r="F12" s="5"/>
      <c r="G12" s="5"/>
      <c r="H12" s="5"/>
      <c r="I12" s="5"/>
      <c r="Q12" s="13">
        <v>1</v>
      </c>
    </row>
    <row r="13" spans="2:17" x14ac:dyDescent="0.25">
      <c r="B13" s="2" t="s">
        <v>61</v>
      </c>
      <c r="D13" s="5"/>
      <c r="E13" s="5">
        <f t="shared" ref="E13:N13" si="0">E31</f>
        <v>-276.8900000000001</v>
      </c>
      <c r="F13" s="5">
        <f t="shared" si="0"/>
        <v>-276.8900000000001</v>
      </c>
      <c r="G13" s="5">
        <f t="shared" si="0"/>
        <v>-276.8900000000001</v>
      </c>
      <c r="H13" s="5">
        <f t="shared" si="0"/>
        <v>-276.8900000000001</v>
      </c>
      <c r="I13" s="5">
        <f t="shared" si="0"/>
        <v>-276.8900000000001</v>
      </c>
      <c r="J13" s="5">
        <f t="shared" si="0"/>
        <v>-276.8900000000001</v>
      </c>
      <c r="K13" s="5">
        <f t="shared" si="0"/>
        <v>-276.8900000000001</v>
      </c>
      <c r="L13" s="5">
        <f t="shared" si="0"/>
        <v>-276.8900000000001</v>
      </c>
      <c r="M13" s="5">
        <f t="shared" si="0"/>
        <v>-276.8900000000001</v>
      </c>
      <c r="N13" s="5">
        <f t="shared" si="0"/>
        <v>-276.8900000000001</v>
      </c>
      <c r="O13" s="6"/>
      <c r="P13" s="2" t="s">
        <v>62</v>
      </c>
      <c r="Q13" s="13">
        <v>1</v>
      </c>
    </row>
    <row r="14" spans="2:17" x14ac:dyDescent="0.25">
      <c r="B14" s="1" t="s">
        <v>63</v>
      </c>
      <c r="D14" s="15">
        <f t="shared" ref="D14:N14" si="1">SUM(D10:D13)</f>
        <v>1850</v>
      </c>
      <c r="E14" s="15">
        <f t="shared" si="1"/>
        <v>-224.8900000000001</v>
      </c>
      <c r="F14" s="15">
        <f t="shared" si="1"/>
        <v>-276.8900000000001</v>
      </c>
      <c r="G14" s="15">
        <f t="shared" si="1"/>
        <v>-276.8900000000001</v>
      </c>
      <c r="H14" s="15">
        <f t="shared" si="1"/>
        <v>-276.8900000000001</v>
      </c>
      <c r="I14" s="15">
        <f t="shared" si="1"/>
        <v>-276.8900000000001</v>
      </c>
      <c r="J14" s="15">
        <f t="shared" si="1"/>
        <v>-276.8900000000001</v>
      </c>
      <c r="K14" s="15">
        <f t="shared" si="1"/>
        <v>-276.8900000000001</v>
      </c>
      <c r="L14" s="15">
        <f t="shared" si="1"/>
        <v>-276.8900000000001</v>
      </c>
      <c r="M14" s="15">
        <f t="shared" si="1"/>
        <v>-276.8900000000001</v>
      </c>
      <c r="N14" s="15">
        <f t="shared" si="1"/>
        <v>-276.8900000000001</v>
      </c>
      <c r="O14" s="19"/>
    </row>
    <row r="15" spans="2:17" x14ac:dyDescent="0.25">
      <c r="B15" s="1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2:17" x14ac:dyDescent="0.25">
      <c r="B16" s="2" t="s">
        <v>64</v>
      </c>
      <c r="C16" s="16">
        <v>3.5000000000000003E-2</v>
      </c>
      <c r="D16" s="21">
        <f>ROUND(1/(1+$C$16)^D5,3)</f>
        <v>1</v>
      </c>
      <c r="E16" s="21">
        <f t="shared" ref="E16:N16" si="2">ROUND(1/(1+$C$16)^E5,3)</f>
        <v>0.96599999999999997</v>
      </c>
      <c r="F16" s="21">
        <f t="shared" si="2"/>
        <v>0.93400000000000005</v>
      </c>
      <c r="G16" s="21">
        <f t="shared" si="2"/>
        <v>0.90200000000000002</v>
      </c>
      <c r="H16" s="21">
        <f t="shared" si="2"/>
        <v>0.871</v>
      </c>
      <c r="I16" s="21">
        <f t="shared" si="2"/>
        <v>0.84199999999999997</v>
      </c>
      <c r="J16" s="21">
        <f t="shared" si="2"/>
        <v>0.81399999999999995</v>
      </c>
      <c r="K16" s="21">
        <f t="shared" si="2"/>
        <v>0.78600000000000003</v>
      </c>
      <c r="L16" s="21">
        <f t="shared" si="2"/>
        <v>0.75900000000000001</v>
      </c>
      <c r="M16" s="21">
        <f t="shared" si="2"/>
        <v>0.73399999999999999</v>
      </c>
      <c r="N16" s="21">
        <f t="shared" si="2"/>
        <v>0.70899999999999996</v>
      </c>
      <c r="O16" s="19"/>
      <c r="Q16" s="12"/>
    </row>
    <row r="18" spans="2:17" x14ac:dyDescent="0.25">
      <c r="B18" s="2" t="s">
        <v>65</v>
      </c>
      <c r="C18" s="6"/>
      <c r="D18" s="2">
        <f>ROUND(D16*D14,0)</f>
        <v>1850</v>
      </c>
      <c r="E18" s="2">
        <f t="shared" ref="E18:N18" si="3">ROUND(E16*E14,0)</f>
        <v>-217</v>
      </c>
      <c r="F18" s="2">
        <f t="shared" si="3"/>
        <v>-259</v>
      </c>
      <c r="G18" s="2">
        <f t="shared" si="3"/>
        <v>-250</v>
      </c>
      <c r="H18" s="2">
        <f t="shared" si="3"/>
        <v>-241</v>
      </c>
      <c r="I18" s="2">
        <f t="shared" si="3"/>
        <v>-233</v>
      </c>
      <c r="J18" s="2">
        <f t="shared" si="3"/>
        <v>-225</v>
      </c>
      <c r="K18" s="2">
        <f t="shared" si="3"/>
        <v>-218</v>
      </c>
      <c r="L18" s="2">
        <f t="shared" si="3"/>
        <v>-210</v>
      </c>
      <c r="M18" s="2">
        <f t="shared" si="3"/>
        <v>-203</v>
      </c>
      <c r="N18" s="2">
        <f t="shared" si="3"/>
        <v>-196</v>
      </c>
      <c r="O18" s="1">
        <f>SUM(D18:N18)</f>
        <v>-402</v>
      </c>
      <c r="Q18" s="13">
        <v>1</v>
      </c>
    </row>
    <row r="24" spans="2:17" x14ac:dyDescent="0.25">
      <c r="B24" s="2" t="s">
        <v>66</v>
      </c>
    </row>
    <row r="25" spans="2:17" x14ac:dyDescent="0.25">
      <c r="B25" s="2" t="s">
        <v>67</v>
      </c>
      <c r="E25" s="17">
        <f>'Background - Fleet mngt budgets'!C7+'Background - Fleet mngt budgets'!C8+'Background - Fleet mngt budgets'!C9</f>
        <v>620.45000000000005</v>
      </c>
      <c r="F25" s="17">
        <f t="shared" ref="F25:N26" si="4">E25</f>
        <v>620.45000000000005</v>
      </c>
      <c r="G25" s="17">
        <f t="shared" si="4"/>
        <v>620.45000000000005</v>
      </c>
      <c r="H25" s="17">
        <f t="shared" si="4"/>
        <v>620.45000000000005</v>
      </c>
      <c r="I25" s="17">
        <f t="shared" si="4"/>
        <v>620.45000000000005</v>
      </c>
      <c r="J25" s="17">
        <f t="shared" si="4"/>
        <v>620.45000000000005</v>
      </c>
      <c r="K25" s="17">
        <f t="shared" si="4"/>
        <v>620.45000000000005</v>
      </c>
      <c r="L25" s="17">
        <f t="shared" si="4"/>
        <v>620.45000000000005</v>
      </c>
      <c r="M25" s="17">
        <f t="shared" si="4"/>
        <v>620.45000000000005</v>
      </c>
      <c r="N25" s="17">
        <f t="shared" si="4"/>
        <v>620.45000000000005</v>
      </c>
      <c r="O25" s="20"/>
    </row>
    <row r="26" spans="2:17" x14ac:dyDescent="0.25">
      <c r="B26" s="2" t="s">
        <v>68</v>
      </c>
      <c r="E26" s="17">
        <f>'Background - Fleet mngt budgets'!D7+'Background - Fleet mngt budgets'!D8+'Background - Fleet mngt budgets'!D9</f>
        <v>379.44</v>
      </c>
      <c r="F26" s="17">
        <f t="shared" si="4"/>
        <v>379.44</v>
      </c>
      <c r="G26" s="17">
        <f t="shared" si="4"/>
        <v>379.44</v>
      </c>
      <c r="H26" s="17">
        <f t="shared" si="4"/>
        <v>379.44</v>
      </c>
      <c r="I26" s="17">
        <f t="shared" si="4"/>
        <v>379.44</v>
      </c>
      <c r="J26" s="17">
        <f t="shared" si="4"/>
        <v>379.44</v>
      </c>
      <c r="K26" s="17">
        <f t="shared" si="4"/>
        <v>379.44</v>
      </c>
      <c r="L26" s="17">
        <f t="shared" si="4"/>
        <v>379.44</v>
      </c>
      <c r="M26" s="17">
        <f t="shared" si="4"/>
        <v>379.44</v>
      </c>
      <c r="N26" s="17">
        <f t="shared" si="4"/>
        <v>379.44</v>
      </c>
      <c r="O26" s="20"/>
    </row>
    <row r="27" spans="2:17" x14ac:dyDescent="0.25">
      <c r="B27" s="2" t="s">
        <v>69</v>
      </c>
      <c r="E27" s="18">
        <f t="shared" ref="E27:N27" si="5">SUM(E25:E26)</f>
        <v>999.8900000000001</v>
      </c>
      <c r="F27" s="18">
        <f t="shared" si="5"/>
        <v>999.8900000000001</v>
      </c>
      <c r="G27" s="18">
        <f t="shared" si="5"/>
        <v>999.8900000000001</v>
      </c>
      <c r="H27" s="18">
        <f t="shared" si="5"/>
        <v>999.8900000000001</v>
      </c>
      <c r="I27" s="18">
        <f t="shared" si="5"/>
        <v>999.8900000000001</v>
      </c>
      <c r="J27" s="18">
        <f t="shared" si="5"/>
        <v>999.8900000000001</v>
      </c>
      <c r="K27" s="18">
        <f t="shared" si="5"/>
        <v>999.8900000000001</v>
      </c>
      <c r="L27" s="18">
        <f t="shared" si="5"/>
        <v>999.8900000000001</v>
      </c>
      <c r="M27" s="18">
        <f t="shared" si="5"/>
        <v>999.8900000000001</v>
      </c>
      <c r="N27" s="18">
        <f t="shared" si="5"/>
        <v>999.8900000000001</v>
      </c>
      <c r="O27" s="20"/>
    </row>
    <row r="29" spans="2:17" x14ac:dyDescent="0.25">
      <c r="B29" s="2" t="s">
        <v>70</v>
      </c>
      <c r="E29" s="2">
        <f>ROUND(H52/1000,0)</f>
        <v>723</v>
      </c>
      <c r="F29" s="2">
        <f>E29</f>
        <v>723</v>
      </c>
      <c r="G29" s="2">
        <f t="shared" ref="G29:N29" si="6">F29</f>
        <v>723</v>
      </c>
      <c r="H29" s="2">
        <f t="shared" si="6"/>
        <v>723</v>
      </c>
      <c r="I29" s="2">
        <f t="shared" si="6"/>
        <v>723</v>
      </c>
      <c r="J29" s="2">
        <f t="shared" si="6"/>
        <v>723</v>
      </c>
      <c r="K29" s="2">
        <f t="shared" si="6"/>
        <v>723</v>
      </c>
      <c r="L29" s="2">
        <f t="shared" si="6"/>
        <v>723</v>
      </c>
      <c r="M29" s="2">
        <f t="shared" si="6"/>
        <v>723</v>
      </c>
      <c r="N29" s="2">
        <f t="shared" si="6"/>
        <v>723</v>
      </c>
      <c r="P29" s="2" t="s">
        <v>71</v>
      </c>
    </row>
    <row r="31" spans="2:17" x14ac:dyDescent="0.25">
      <c r="B31" s="2" t="s">
        <v>72</v>
      </c>
      <c r="E31" s="17">
        <f t="shared" ref="E31:N31" si="7">E29-E27</f>
        <v>-276.8900000000001</v>
      </c>
      <c r="F31" s="17">
        <f t="shared" si="7"/>
        <v>-276.8900000000001</v>
      </c>
      <c r="G31" s="17">
        <f t="shared" si="7"/>
        <v>-276.8900000000001</v>
      </c>
      <c r="H31" s="17">
        <f t="shared" si="7"/>
        <v>-276.8900000000001</v>
      </c>
      <c r="I31" s="17">
        <f t="shared" si="7"/>
        <v>-276.8900000000001</v>
      </c>
      <c r="J31" s="17">
        <f t="shared" si="7"/>
        <v>-276.8900000000001</v>
      </c>
      <c r="K31" s="17">
        <f t="shared" si="7"/>
        <v>-276.8900000000001</v>
      </c>
      <c r="L31" s="17">
        <f t="shared" si="7"/>
        <v>-276.8900000000001</v>
      </c>
      <c r="M31" s="17">
        <f t="shared" si="7"/>
        <v>-276.8900000000001</v>
      </c>
      <c r="N31" s="17">
        <f t="shared" si="7"/>
        <v>-276.8900000000001</v>
      </c>
      <c r="O31" s="20"/>
    </row>
    <row r="35" spans="2:18" x14ac:dyDescent="0.25">
      <c r="B35" s="1" t="s">
        <v>73</v>
      </c>
    </row>
    <row r="37" spans="2:18" x14ac:dyDescent="0.25">
      <c r="C37" s="3" t="s">
        <v>74</v>
      </c>
      <c r="D37" s="3" t="s">
        <v>75</v>
      </c>
      <c r="E37" s="3" t="s">
        <v>76</v>
      </c>
      <c r="F37" s="3" t="s">
        <v>77</v>
      </c>
      <c r="G37" s="3" t="s">
        <v>78</v>
      </c>
      <c r="H37" s="3" t="s">
        <v>57</v>
      </c>
    </row>
    <row r="38" spans="2:18" x14ac:dyDescent="0.25">
      <c r="C38" s="3"/>
      <c r="D38" s="3"/>
      <c r="E38" s="3"/>
      <c r="F38" s="32">
        <v>0.13</v>
      </c>
      <c r="G38" s="35">
        <v>0.19800000000000001</v>
      </c>
      <c r="H38" s="3"/>
      <c r="I38" s="38"/>
      <c r="Q38" s="13">
        <v>1</v>
      </c>
      <c r="R38" s="2" t="s">
        <v>133</v>
      </c>
    </row>
    <row r="39" spans="2:18" x14ac:dyDescent="0.25">
      <c r="B39" s="28" t="s">
        <v>79</v>
      </c>
      <c r="C39" s="33">
        <v>1</v>
      </c>
      <c r="D39" s="29">
        <v>54532</v>
      </c>
      <c r="E39" s="29">
        <f t="shared" ref="E39:E50" si="8">C39*D39</f>
        <v>54532</v>
      </c>
      <c r="F39" s="29">
        <f>ROUND(E39*$F$38,0)</f>
        <v>7089</v>
      </c>
      <c r="G39" s="29">
        <f>ROUND(E39*$G$38,0)</f>
        <v>10797</v>
      </c>
      <c r="H39" s="36">
        <f>SUM(E39:G39)</f>
        <v>72418</v>
      </c>
    </row>
    <row r="40" spans="2:18" x14ac:dyDescent="0.25">
      <c r="B40" s="28" t="s">
        <v>80</v>
      </c>
      <c r="C40" s="33">
        <v>1</v>
      </c>
      <c r="D40" s="29">
        <v>40206</v>
      </c>
      <c r="E40" s="29">
        <f t="shared" si="8"/>
        <v>40206</v>
      </c>
      <c r="F40" s="29">
        <f t="shared" ref="F40:F50" si="9">ROUND(E40*$F$38,0)</f>
        <v>5227</v>
      </c>
      <c r="G40" s="29">
        <f t="shared" ref="G40:G50" si="10">ROUND(E40*$G$38,0)</f>
        <v>7961</v>
      </c>
      <c r="H40" s="36">
        <f t="shared" ref="H40:H50" si="11">SUM(E40:G40)</f>
        <v>53394</v>
      </c>
    </row>
    <row r="41" spans="2:18" x14ac:dyDescent="0.25">
      <c r="B41" s="28" t="s">
        <v>81</v>
      </c>
      <c r="C41" s="33">
        <v>1</v>
      </c>
      <c r="D41" s="29">
        <v>25704</v>
      </c>
      <c r="E41" s="29">
        <f t="shared" si="8"/>
        <v>25704</v>
      </c>
      <c r="F41" s="29">
        <f t="shared" si="9"/>
        <v>3342</v>
      </c>
      <c r="G41" s="29">
        <f t="shared" si="10"/>
        <v>5089</v>
      </c>
      <c r="H41" s="36">
        <f t="shared" si="11"/>
        <v>34135</v>
      </c>
    </row>
    <row r="42" spans="2:18" x14ac:dyDescent="0.25">
      <c r="B42" s="28" t="s">
        <v>82</v>
      </c>
      <c r="C42" s="33">
        <v>3</v>
      </c>
      <c r="D42" s="29">
        <v>25704</v>
      </c>
      <c r="E42" s="29">
        <f t="shared" si="8"/>
        <v>77112</v>
      </c>
      <c r="F42" s="29">
        <f t="shared" si="9"/>
        <v>10025</v>
      </c>
      <c r="G42" s="29">
        <f t="shared" si="10"/>
        <v>15268</v>
      </c>
      <c r="H42" s="36">
        <f t="shared" si="11"/>
        <v>102405</v>
      </c>
    </row>
    <row r="43" spans="2:18" x14ac:dyDescent="0.25">
      <c r="B43" s="28" t="s">
        <v>83</v>
      </c>
      <c r="C43" s="33">
        <v>4</v>
      </c>
      <c r="D43" s="29">
        <v>23945</v>
      </c>
      <c r="E43" s="29">
        <f t="shared" si="8"/>
        <v>95780</v>
      </c>
      <c r="F43" s="29">
        <f t="shared" si="9"/>
        <v>12451</v>
      </c>
      <c r="G43" s="29">
        <f t="shared" si="10"/>
        <v>18964</v>
      </c>
      <c r="H43" s="36">
        <f t="shared" si="11"/>
        <v>127195</v>
      </c>
    </row>
    <row r="44" spans="2:18" x14ac:dyDescent="0.25">
      <c r="B44" s="28" t="s">
        <v>84</v>
      </c>
      <c r="C44" s="33">
        <v>5</v>
      </c>
      <c r="D44" s="29">
        <v>23277</v>
      </c>
      <c r="E44" s="29">
        <f t="shared" si="8"/>
        <v>116385</v>
      </c>
      <c r="F44" s="29">
        <f t="shared" si="9"/>
        <v>15130</v>
      </c>
      <c r="G44" s="29">
        <f t="shared" si="10"/>
        <v>23044</v>
      </c>
      <c r="H44" s="36">
        <f t="shared" si="11"/>
        <v>154559</v>
      </c>
    </row>
    <row r="45" spans="2:18" x14ac:dyDescent="0.25">
      <c r="B45" s="28" t="s">
        <v>85</v>
      </c>
      <c r="C45" s="33">
        <v>1</v>
      </c>
      <c r="D45" s="29">
        <v>21734</v>
      </c>
      <c r="E45" s="29">
        <f t="shared" si="8"/>
        <v>21734</v>
      </c>
      <c r="F45" s="29">
        <f t="shared" si="9"/>
        <v>2825</v>
      </c>
      <c r="G45" s="29">
        <f t="shared" si="10"/>
        <v>4303</v>
      </c>
      <c r="H45" s="36">
        <f t="shared" si="11"/>
        <v>28862</v>
      </c>
    </row>
    <row r="46" spans="2:18" x14ac:dyDescent="0.25">
      <c r="B46" s="28" t="s">
        <v>86</v>
      </c>
      <c r="C46" s="33">
        <v>1</v>
      </c>
      <c r="D46" s="29">
        <v>21734</v>
      </c>
      <c r="E46" s="29">
        <f t="shared" si="8"/>
        <v>21734</v>
      </c>
      <c r="F46" s="29">
        <f t="shared" si="9"/>
        <v>2825</v>
      </c>
      <c r="G46" s="29">
        <f t="shared" si="10"/>
        <v>4303</v>
      </c>
      <c r="H46" s="36">
        <f t="shared" si="11"/>
        <v>28862</v>
      </c>
    </row>
    <row r="47" spans="2:18" x14ac:dyDescent="0.25">
      <c r="B47" s="28" t="s">
        <v>87</v>
      </c>
      <c r="C47" s="33">
        <v>2</v>
      </c>
      <c r="D47" s="29">
        <v>18525</v>
      </c>
      <c r="E47" s="29">
        <f t="shared" si="8"/>
        <v>37050</v>
      </c>
      <c r="F47" s="29">
        <f t="shared" si="9"/>
        <v>4817</v>
      </c>
      <c r="G47" s="29">
        <f t="shared" si="10"/>
        <v>7336</v>
      </c>
      <c r="H47" s="36">
        <f t="shared" si="11"/>
        <v>49203</v>
      </c>
    </row>
    <row r="48" spans="2:18" x14ac:dyDescent="0.25">
      <c r="B48" s="28" t="s">
        <v>88</v>
      </c>
      <c r="C48" s="33">
        <v>1</v>
      </c>
      <c r="D48" s="29">
        <v>18525</v>
      </c>
      <c r="E48" s="29">
        <f t="shared" si="8"/>
        <v>18525</v>
      </c>
      <c r="F48" s="29">
        <f t="shared" si="9"/>
        <v>2408</v>
      </c>
      <c r="G48" s="29">
        <f t="shared" si="10"/>
        <v>3668</v>
      </c>
      <c r="H48" s="36">
        <f t="shared" si="11"/>
        <v>24601</v>
      </c>
    </row>
    <row r="49" spans="2:18" x14ac:dyDescent="0.25">
      <c r="B49" s="28" t="s">
        <v>89</v>
      </c>
      <c r="C49" s="33">
        <v>1</v>
      </c>
      <c r="D49" s="29">
        <v>18525</v>
      </c>
      <c r="E49" s="29">
        <f t="shared" si="8"/>
        <v>18525</v>
      </c>
      <c r="F49" s="29">
        <f t="shared" si="9"/>
        <v>2408</v>
      </c>
      <c r="G49" s="29">
        <f t="shared" si="10"/>
        <v>3668</v>
      </c>
      <c r="H49" s="36">
        <f t="shared" si="11"/>
        <v>24601</v>
      </c>
    </row>
    <row r="50" spans="2:18" x14ac:dyDescent="0.25">
      <c r="B50" s="28" t="s">
        <v>90</v>
      </c>
      <c r="C50" s="33">
        <v>1</v>
      </c>
      <c r="D50" s="29">
        <v>16968</v>
      </c>
      <c r="E50" s="29">
        <f t="shared" si="8"/>
        <v>16968</v>
      </c>
      <c r="F50" s="29">
        <f t="shared" si="9"/>
        <v>2206</v>
      </c>
      <c r="G50" s="29">
        <f t="shared" si="10"/>
        <v>3360</v>
      </c>
      <c r="H50" s="36">
        <f t="shared" si="11"/>
        <v>22534</v>
      </c>
    </row>
    <row r="51" spans="2:18" x14ac:dyDescent="0.25">
      <c r="C51" s="3"/>
    </row>
    <row r="52" spans="2:18" x14ac:dyDescent="0.25">
      <c r="B52" s="30" t="s">
        <v>57</v>
      </c>
      <c r="C52" s="34">
        <f>SUM(C39:C50)</f>
        <v>22</v>
      </c>
      <c r="E52" s="31">
        <f>SUM(E39:E50)</f>
        <v>544255</v>
      </c>
      <c r="F52" s="31">
        <f t="shared" ref="F52:H52" si="12">SUM(F39:F50)</f>
        <v>70753</v>
      </c>
      <c r="G52" s="31">
        <f t="shared" si="12"/>
        <v>107761</v>
      </c>
      <c r="H52" s="31">
        <f t="shared" si="12"/>
        <v>722769</v>
      </c>
      <c r="J52" s="2" t="s">
        <v>91</v>
      </c>
    </row>
    <row r="54" spans="2:18" x14ac:dyDescent="0.25">
      <c r="E54" s="38">
        <v>1</v>
      </c>
      <c r="F54" s="38">
        <v>1</v>
      </c>
      <c r="G54" s="38">
        <v>1</v>
      </c>
      <c r="Q54" s="13">
        <v>3</v>
      </c>
      <c r="R54" s="2" t="s">
        <v>134</v>
      </c>
    </row>
    <row r="57" spans="2:18" x14ac:dyDescent="0.25">
      <c r="P57" s="41" t="s">
        <v>130</v>
      </c>
      <c r="Q57" s="13">
        <v>9</v>
      </c>
    </row>
  </sheetData>
  <pageMargins left="0.7" right="0.7" top="0.75" bottom="0.75" header="0.3" footer="0.3"/>
  <pageSetup paperSize="9" scale="45" fitToHeight="0" orientation="landscape" horizontalDpi="4294967293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FB877-4F2A-0F49-A304-E88B82C87321}">
  <dimension ref="B4:C16"/>
  <sheetViews>
    <sheetView showGridLines="0" workbookViewId="0">
      <selection activeCell="C13" sqref="C13"/>
    </sheetView>
  </sheetViews>
  <sheetFormatPr defaultColWidth="10.796875" defaultRowHeight="13.8" x14ac:dyDescent="0.25"/>
  <cols>
    <col min="1" max="1" width="10.796875" style="2"/>
    <col min="2" max="2" width="38" style="2" bestFit="1" customWidth="1"/>
    <col min="3" max="4" width="10.5" style="2" bestFit="1" customWidth="1"/>
    <col min="5" max="6" width="11.5" style="2" bestFit="1" customWidth="1"/>
    <col min="7" max="16384" width="10.796875" style="2"/>
  </cols>
  <sheetData>
    <row r="4" spans="2:3" x14ac:dyDescent="0.25">
      <c r="B4" s="1" t="s">
        <v>92</v>
      </c>
    </row>
    <row r="6" spans="2:3" x14ac:dyDescent="0.25">
      <c r="C6" s="10" t="s">
        <v>5</v>
      </c>
    </row>
    <row r="7" spans="2:3" ht="22.05" customHeight="1" x14ac:dyDescent="0.25">
      <c r="B7" s="2" t="s">
        <v>93</v>
      </c>
      <c r="C7" s="5">
        <v>5216</v>
      </c>
    </row>
    <row r="8" spans="2:3" x14ac:dyDescent="0.25">
      <c r="B8" s="2" t="s">
        <v>94</v>
      </c>
      <c r="C8" s="5">
        <v>655</v>
      </c>
    </row>
    <row r="9" spans="2:3" x14ac:dyDescent="0.25">
      <c r="B9" s="2" t="s">
        <v>95</v>
      </c>
      <c r="C9" s="5">
        <f>ROUND(C7*0.06*0.7,0)</f>
        <v>219</v>
      </c>
    </row>
    <row r="10" spans="2:3" x14ac:dyDescent="0.25">
      <c r="B10" s="2" t="s">
        <v>96</v>
      </c>
      <c r="C10" s="5">
        <f>ROUND((C7+C8)*0.13,0)</f>
        <v>763</v>
      </c>
    </row>
    <row r="11" spans="2:3" x14ac:dyDescent="0.25">
      <c r="B11" s="2" t="s">
        <v>97</v>
      </c>
      <c r="C11" s="5">
        <v>25</v>
      </c>
    </row>
    <row r="12" spans="2:3" x14ac:dyDescent="0.25">
      <c r="B12" s="2" t="s">
        <v>98</v>
      </c>
      <c r="C12" s="5">
        <v>0</v>
      </c>
    </row>
    <row r="13" spans="2:3" x14ac:dyDescent="0.25">
      <c r="B13" s="2" t="s">
        <v>99</v>
      </c>
      <c r="C13" s="5">
        <v>107</v>
      </c>
    </row>
    <row r="14" spans="2:3" x14ac:dyDescent="0.25">
      <c r="B14" s="2" t="s">
        <v>100</v>
      </c>
      <c r="C14" s="5">
        <v>2743</v>
      </c>
    </row>
    <row r="15" spans="2:3" x14ac:dyDescent="0.25">
      <c r="B15" s="2" t="s">
        <v>101</v>
      </c>
      <c r="C15" s="5">
        <v>417</v>
      </c>
    </row>
    <row r="16" spans="2:3" ht="14.4" thickBot="1" x14ac:dyDescent="0.3">
      <c r="B16" s="1" t="s">
        <v>102</v>
      </c>
      <c r="C16" s="11">
        <f>SUM(C7:C15)</f>
        <v>10145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94B0-01C5-C849-9156-98C98C9DA390}">
  <dimension ref="A2:H33"/>
  <sheetViews>
    <sheetView showGridLines="0" workbookViewId="0">
      <selection activeCell="I13" sqref="I13"/>
    </sheetView>
  </sheetViews>
  <sheetFormatPr defaultColWidth="10.796875" defaultRowHeight="13.8" x14ac:dyDescent="0.25"/>
  <cols>
    <col min="1" max="1" width="5.09765625" style="22" customWidth="1"/>
    <col min="2" max="2" width="33" style="22" bestFit="1" customWidth="1"/>
    <col min="3" max="6" width="11.5" style="22" bestFit="1" customWidth="1"/>
    <col min="7" max="16384" width="10.796875" style="22"/>
  </cols>
  <sheetData>
    <row r="2" spans="1:8" x14ac:dyDescent="0.25">
      <c r="B2" s="22" t="s">
        <v>103</v>
      </c>
    </row>
    <row r="4" spans="1:8" x14ac:dyDescent="0.25">
      <c r="C4" s="23" t="s">
        <v>67</v>
      </c>
      <c r="D4" s="24" t="s">
        <v>104</v>
      </c>
      <c r="E4" s="24"/>
      <c r="F4" s="24"/>
    </row>
    <row r="5" spans="1:8" x14ac:dyDescent="0.25">
      <c r="C5" s="23" t="s">
        <v>5</v>
      </c>
      <c r="D5" s="23" t="s">
        <v>5</v>
      </c>
      <c r="E5" s="23"/>
      <c r="F5" s="23"/>
    </row>
    <row r="6" spans="1:8" x14ac:dyDescent="0.25">
      <c r="A6" s="22" t="s">
        <v>105</v>
      </c>
    </row>
    <row r="7" spans="1:8" x14ac:dyDescent="0.25">
      <c r="B7" s="22" t="s">
        <v>106</v>
      </c>
      <c r="C7" s="25">
        <v>465</v>
      </c>
      <c r="D7" s="25">
        <v>288</v>
      </c>
      <c r="E7" s="25"/>
      <c r="F7" s="25">
        <f>D7+C7</f>
        <v>753</v>
      </c>
    </row>
    <row r="8" spans="1:8" x14ac:dyDescent="0.25">
      <c r="B8" s="22" t="s">
        <v>107</v>
      </c>
      <c r="C8" s="25">
        <f>C7*13%</f>
        <v>60.45</v>
      </c>
      <c r="D8" s="25">
        <f>D7*13%</f>
        <v>37.44</v>
      </c>
      <c r="E8" s="25"/>
      <c r="F8" s="25"/>
    </row>
    <row r="9" spans="1:8" x14ac:dyDescent="0.25">
      <c r="B9" s="22" t="s">
        <v>108</v>
      </c>
      <c r="C9" s="25">
        <v>95</v>
      </c>
      <c r="D9" s="25">
        <v>54</v>
      </c>
      <c r="E9" s="25"/>
      <c r="F9" s="25">
        <f>D9+C9</f>
        <v>149</v>
      </c>
      <c r="H9" s="22" t="s">
        <v>109</v>
      </c>
    </row>
    <row r="10" spans="1:8" x14ac:dyDescent="0.25">
      <c r="A10" s="22" t="s">
        <v>11</v>
      </c>
      <c r="C10" s="25"/>
      <c r="D10" s="25"/>
      <c r="E10" s="25"/>
      <c r="F10" s="25"/>
    </row>
    <row r="11" spans="1:8" x14ac:dyDescent="0.25">
      <c r="B11" s="22" t="s">
        <v>110</v>
      </c>
      <c r="C11" s="25">
        <v>96</v>
      </c>
      <c r="D11" s="25">
        <v>22</v>
      </c>
      <c r="E11" s="25"/>
      <c r="F11" s="25"/>
    </row>
    <row r="12" spans="1:8" x14ac:dyDescent="0.25">
      <c r="B12" s="22" t="s">
        <v>111</v>
      </c>
      <c r="C12" s="25">
        <v>29</v>
      </c>
      <c r="D12" s="25">
        <v>9</v>
      </c>
      <c r="E12" s="25"/>
      <c r="F12" s="25"/>
    </row>
    <row r="13" spans="1:8" x14ac:dyDescent="0.25">
      <c r="B13" s="22" t="s">
        <v>112</v>
      </c>
      <c r="C13" s="25">
        <v>44</v>
      </c>
      <c r="D13" s="25">
        <v>9</v>
      </c>
      <c r="E13" s="25"/>
      <c r="F13" s="25"/>
    </row>
    <row r="14" spans="1:8" x14ac:dyDescent="0.25">
      <c r="A14" s="22" t="s">
        <v>113</v>
      </c>
      <c r="C14" s="25"/>
      <c r="D14" s="25"/>
      <c r="E14" s="25"/>
      <c r="F14" s="25"/>
    </row>
    <row r="15" spans="1:8" x14ac:dyDescent="0.25">
      <c r="B15" s="22" t="s">
        <v>114</v>
      </c>
      <c r="C15" s="25">
        <v>1688</v>
      </c>
      <c r="D15" s="25">
        <v>261</v>
      </c>
      <c r="E15" s="25"/>
      <c r="F15" s="25"/>
    </row>
    <row r="16" spans="1:8" x14ac:dyDescent="0.25">
      <c r="B16" s="22" t="s">
        <v>115</v>
      </c>
      <c r="C16" s="25">
        <v>200</v>
      </c>
      <c r="D16" s="25">
        <v>61</v>
      </c>
      <c r="E16" s="25"/>
      <c r="F16" s="25"/>
    </row>
    <row r="17" spans="1:6" x14ac:dyDescent="0.25">
      <c r="B17" s="22" t="s">
        <v>116</v>
      </c>
      <c r="C17" s="25">
        <v>561</v>
      </c>
      <c r="D17" s="25">
        <v>157</v>
      </c>
      <c r="E17" s="25"/>
      <c r="F17" s="25"/>
    </row>
    <row r="18" spans="1:6" x14ac:dyDescent="0.25">
      <c r="A18" s="22" t="s">
        <v>117</v>
      </c>
      <c r="C18" s="25"/>
      <c r="D18" s="25"/>
      <c r="E18" s="25"/>
      <c r="F18" s="25"/>
    </row>
    <row r="19" spans="1:6" x14ac:dyDescent="0.25">
      <c r="B19" s="22" t="s">
        <v>118</v>
      </c>
      <c r="C19" s="25">
        <v>27</v>
      </c>
      <c r="D19" s="25">
        <v>13</v>
      </c>
      <c r="E19" s="25"/>
      <c r="F19" s="25"/>
    </row>
    <row r="20" spans="1:6" x14ac:dyDescent="0.25">
      <c r="B20" s="22" t="s">
        <v>119</v>
      </c>
      <c r="C20" s="25">
        <v>10</v>
      </c>
      <c r="D20" s="25">
        <v>2</v>
      </c>
      <c r="E20" s="25"/>
      <c r="F20" s="25"/>
    </row>
    <row r="21" spans="1:6" s="26" customFormat="1" x14ac:dyDescent="0.25">
      <c r="A21" s="26" t="s">
        <v>16</v>
      </c>
      <c r="C21" s="27">
        <f>SUM(C7:C20)</f>
        <v>3275.45</v>
      </c>
      <c r="D21" s="27">
        <f>SUM(D7:D20)</f>
        <v>913.44</v>
      </c>
      <c r="E21" s="27"/>
      <c r="F21" s="27"/>
    </row>
    <row r="22" spans="1:6" x14ac:dyDescent="0.25">
      <c r="C22" s="25"/>
      <c r="D22" s="25"/>
      <c r="E22" s="25"/>
      <c r="F22" s="25"/>
    </row>
    <row r="23" spans="1:6" x14ac:dyDescent="0.25">
      <c r="A23" s="22" t="s">
        <v>120</v>
      </c>
      <c r="C23" s="25"/>
      <c r="D23" s="25"/>
      <c r="E23" s="25"/>
      <c r="F23" s="25"/>
    </row>
    <row r="24" spans="1:6" x14ac:dyDescent="0.25">
      <c r="C24" s="25"/>
      <c r="D24" s="25"/>
      <c r="E24" s="25"/>
      <c r="F24" s="25"/>
    </row>
    <row r="25" spans="1:6" x14ac:dyDescent="0.25">
      <c r="C25" s="25"/>
      <c r="D25" s="25"/>
      <c r="E25" s="25"/>
      <c r="F25" s="25"/>
    </row>
    <row r="26" spans="1:6" x14ac:dyDescent="0.25">
      <c r="C26" s="25"/>
      <c r="D26" s="25"/>
      <c r="E26" s="25"/>
      <c r="F26" s="25"/>
    </row>
    <row r="27" spans="1:6" x14ac:dyDescent="0.25">
      <c r="C27" s="25"/>
      <c r="D27" s="25"/>
      <c r="E27" s="25"/>
      <c r="F27" s="25"/>
    </row>
    <row r="28" spans="1:6" x14ac:dyDescent="0.25">
      <c r="C28" s="25"/>
      <c r="D28" s="25"/>
      <c r="E28" s="25"/>
      <c r="F28" s="25"/>
    </row>
    <row r="29" spans="1:6" x14ac:dyDescent="0.25">
      <c r="C29" s="25"/>
      <c r="D29" s="25"/>
      <c r="E29" s="25"/>
      <c r="F29" s="25"/>
    </row>
    <row r="30" spans="1:6" x14ac:dyDescent="0.25">
      <c r="C30" s="25"/>
      <c r="D30" s="25"/>
      <c r="E30" s="25"/>
      <c r="F30" s="25"/>
    </row>
    <row r="31" spans="1:6" s="26" customFormat="1" x14ac:dyDescent="0.25">
      <c r="B31" s="26" t="s">
        <v>23</v>
      </c>
      <c r="C31" s="27">
        <f>SUM(C26:C30)</f>
        <v>0</v>
      </c>
      <c r="D31" s="27">
        <f>SUM(D26:D30)</f>
        <v>0</v>
      </c>
      <c r="E31" s="27"/>
      <c r="F31" s="27"/>
    </row>
    <row r="32" spans="1:6" x14ac:dyDescent="0.25">
      <c r="C32" s="25"/>
      <c r="D32" s="25"/>
      <c r="E32" s="25"/>
      <c r="F32" s="25"/>
    </row>
    <row r="33" spans="2:6" x14ac:dyDescent="0.25">
      <c r="B33" s="22" t="s">
        <v>121</v>
      </c>
      <c r="C33" s="25">
        <f>C21-C31</f>
        <v>3275.45</v>
      </c>
      <c r="D33" s="25">
        <f>D21-D31</f>
        <v>913.44</v>
      </c>
      <c r="E33" s="25"/>
      <c r="F33" s="25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5549-D376-4E54-A340-19BA6203B1D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BDF05DB80284A93E529D40B07F5E2" ma:contentTypeVersion="15" ma:contentTypeDescription="Create a new document." ma:contentTypeScope="" ma:versionID="b974b6366b18c2c4f4729aaa05d87b8c">
  <xsd:schema xmlns:xsd="http://www.w3.org/2001/XMLSchema" xmlns:xs="http://www.w3.org/2001/XMLSchema" xmlns:p="http://schemas.microsoft.com/office/2006/metadata/properties" xmlns:ns2="3f7e271f-0c00-4ee9-8b43-cd8fb82e671b" xmlns:ns3="53ed2826-a99a-4cda-8767-c6ff7dcc16ce" targetNamespace="http://schemas.microsoft.com/office/2006/metadata/properties" ma:root="true" ma:fieldsID="f27a3dd2664d170d84115a4b68b18a10" ns2:_="" ns3:_="">
    <xsd:import namespace="3f7e271f-0c00-4ee9-8b43-cd8fb82e671b"/>
    <xsd:import namespace="53ed2826-a99a-4cda-8767-c6ff7dcc1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271f-0c00-4ee9-8b43-cd8fb82e6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fb80ce7-b0e6-4b11-8aa5-937802c500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2826-a99a-4cda-8767-c6ff7dcc1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822604e-45a5-4df7-91b7-c952613bbd44}" ma:internalName="TaxCatchAll" ma:showField="CatchAllData" ma:web="53ed2826-a99a-4cda-8767-c6ff7dcc16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7e271f-0c00-4ee9-8b43-cd8fb82e671b">
      <Terms xmlns="http://schemas.microsoft.com/office/infopath/2007/PartnerControls"/>
    </lcf76f155ced4ddcb4097134ff3c332f>
    <TaxCatchAll xmlns="53ed2826-a99a-4cda-8767-c6ff7dcc16ce" xsi:nil="true"/>
  </documentManagement>
</p:properties>
</file>

<file path=customXml/itemProps1.xml><?xml version="1.0" encoding="utf-8"?>
<ds:datastoreItem xmlns:ds="http://schemas.openxmlformats.org/officeDocument/2006/customXml" ds:itemID="{2FB80B94-9007-494B-B0A2-7281AF2079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168D7F-C4C1-4129-872F-D5A2EFF75B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7e271f-0c00-4ee9-8b43-cd8fb82e671b"/>
    <ds:schemaRef ds:uri="53ed2826-a99a-4cda-8767-c6ff7dcc1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7FD910-5232-485F-8AB0-5B553161CB9E}">
  <ds:schemaRefs>
    <ds:schemaRef ds:uri="http://www.w3.org/XML/1998/namespace"/>
    <ds:schemaRef ds:uri="http://schemas.microsoft.com/office/2006/metadata/properties"/>
    <ds:schemaRef ds:uri="http://purl.org/dc/terms/"/>
    <ds:schemaRef ds:uri="3f7e271f-0c00-4ee9-8b43-cd8fb82e671b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53ed2826-a99a-4cda-8767-c6ff7dcc16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1a MTFS</vt:lpstr>
      <vt:lpstr>MTFS baseline</vt:lpstr>
      <vt:lpstr>2a Fleet NPV</vt:lpstr>
      <vt:lpstr>BlueLine</vt:lpstr>
      <vt:lpstr>Background - Fleet mngt budgets</vt:lpstr>
      <vt:lpstr>Sheet1</vt:lpstr>
      <vt:lpstr>'Background - Fleet mngt budgets'!_ftn1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Markey, Hollie</dc:creator>
  <cp:lastModifiedBy>Markey, Hollie</cp:lastModifiedBy>
  <dcterms:created xsi:type="dcterms:W3CDTF">2023-09-21T15:26:12Z</dcterms:created>
  <dcterms:modified xsi:type="dcterms:W3CDTF">2023-09-21T15:26:12Z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0x010100C57BDF05DB80284A93E529D40B07F5E2</vt:lpwstr>
  </property>
</Properties>
</file>